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09ED15D2-53AA-4C31-A8A5-82C150FE9F9C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'Ekamut-caxs'!$A$1:$E$84</definedName>
    <definedName name="_xlnm.Print_Area" localSheetId="2">'Ekamutneri hamematakan'!$A$1:$F$71</definedName>
    <definedName name="_xlnm.Print_Area" localSheetId="8">'Khmberi ev erekhaneri tiv'!$A$1:$F$32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" i="7" l="1"/>
  <c r="E7" i="7"/>
  <c r="D11" i="22" l="1"/>
  <c r="C11" i="22"/>
  <c r="O7" i="11" l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J30" i="23"/>
  <c r="J32" i="23"/>
  <c r="A2" i="23"/>
  <c r="M26" i="23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I17" i="23"/>
  <c r="E17" i="23"/>
  <c r="F17" i="23" s="1"/>
  <c r="N16" i="23"/>
  <c r="M16" i="23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O9" i="23" l="1"/>
  <c r="O16" i="23"/>
  <c r="O11" i="23"/>
  <c r="O15" i="23"/>
  <c r="O8" i="23"/>
  <c r="O7" i="23"/>
  <c r="O12" i="23"/>
  <c r="O13" i="23"/>
  <c r="O10" i="23"/>
  <c r="O14" i="23"/>
  <c r="L19" i="23"/>
  <c r="N17" i="23"/>
  <c r="M28" i="23"/>
  <c r="D24" i="19" s="1"/>
  <c r="D59" i="19" s="1"/>
  <c r="D8" i="9"/>
  <c r="I19" i="23"/>
  <c r="N18" i="23"/>
  <c r="O18" i="23" s="1"/>
  <c r="M17" i="23"/>
  <c r="M19" i="23" s="1"/>
  <c r="M20" i="23" s="1"/>
  <c r="M27" i="23" s="1"/>
  <c r="D41" i="7" s="1"/>
  <c r="F41" i="7" s="1"/>
  <c r="D27" i="9"/>
  <c r="F19" i="23"/>
  <c r="F20" i="23" s="1"/>
  <c r="F27" i="23" s="1"/>
  <c r="D40" i="19" s="1"/>
  <c r="J17" i="23"/>
  <c r="J19" i="23" s="1"/>
  <c r="J20" i="23" s="1"/>
  <c r="J27" i="23" s="1"/>
  <c r="D41" i="19" s="1"/>
  <c r="E19" i="23"/>
  <c r="N19" i="23" l="1"/>
  <c r="N20" i="23" s="1"/>
  <c r="D21" i="19" s="1"/>
  <c r="D10" i="9" s="1"/>
  <c r="E10" i="9" s="1"/>
  <c r="O17" i="23"/>
  <c r="O19" i="23" s="1"/>
  <c r="O20" i="23" s="1"/>
  <c r="O27" i="23" s="1"/>
  <c r="D42" i="19" s="1"/>
  <c r="F42" i="19" s="1"/>
  <c r="D39" i="7"/>
  <c r="F40" i="19"/>
  <c r="D40" i="7"/>
  <c r="F41" i="19"/>
  <c r="D101" i="7"/>
  <c r="B101" i="7"/>
  <c r="D6" i="10" l="1"/>
  <c r="F5" i="10"/>
  <c r="F5" i="9" s="1"/>
  <c r="D75" i="7"/>
  <c r="D31" i="22" l="1"/>
  <c r="D29" i="22"/>
  <c r="D20" i="21"/>
  <c r="D19" i="21"/>
  <c r="D18" i="21"/>
  <c r="D17" i="21"/>
  <c r="H23" i="11"/>
  <c r="H21" i="11"/>
  <c r="D66" i="18"/>
  <c r="D64" i="18"/>
  <c r="D86" i="10"/>
  <c r="D84" i="10"/>
  <c r="D69" i="9"/>
  <c r="D67" i="9"/>
  <c r="D98" i="7"/>
  <c r="D96" i="7"/>
  <c r="B81" i="10"/>
  <c r="D80" i="10"/>
  <c r="B80" i="10"/>
  <c r="D31" i="7"/>
  <c r="C19" i="11" l="1"/>
  <c r="C18" i="11"/>
  <c r="D32" i="7" l="1"/>
  <c r="D54" i="18"/>
  <c r="D59" i="18" l="1"/>
  <c r="D11" i="21"/>
  <c r="C11" i="21"/>
  <c r="D18" i="19" s="1"/>
  <c r="D45" i="19"/>
  <c r="D37" i="19"/>
  <c r="A14" i="7"/>
  <c r="A2" i="9"/>
  <c r="A2" i="10"/>
  <c r="A2" i="18"/>
  <c r="A2" i="11"/>
  <c r="A2" i="21"/>
  <c r="A2" i="22"/>
  <c r="D21" i="7" l="1"/>
  <c r="D76" i="7"/>
  <c r="F59" i="18"/>
  <c r="D22" i="19"/>
  <c r="D24" i="7" s="1"/>
  <c r="D71" i="7"/>
  <c r="D51" i="7" l="1"/>
  <c r="D50" i="7"/>
  <c r="D49" i="7" l="1"/>
  <c r="D72" i="7"/>
  <c r="D81" i="10"/>
  <c r="E81" i="10" s="1"/>
  <c r="D21" i="9"/>
  <c r="E21" i="9" s="1"/>
  <c r="E80" i="10"/>
  <c r="D74" i="10"/>
  <c r="E74" i="10" s="1"/>
  <c r="D73" i="10"/>
  <c r="D22" i="9"/>
  <c r="E22" i="9" s="1"/>
  <c r="D60" i="9"/>
  <c r="E60" i="9" s="1"/>
  <c r="D59" i="9"/>
  <c r="E59" i="9" s="1"/>
  <c r="D20" i="10"/>
  <c r="D59" i="10"/>
  <c r="E59" i="10" s="1"/>
  <c r="D70" i="7"/>
  <c r="D58" i="10" s="1"/>
  <c r="C7" i="10"/>
  <c r="D19" i="10" l="1"/>
  <c r="E19" i="10" s="1"/>
  <c r="E20" i="10"/>
  <c r="D27" i="7" l="1"/>
  <c r="D19" i="7" l="1"/>
  <c r="C62" i="18" s="1"/>
  <c r="D71" i="10" l="1"/>
  <c r="E71" i="10" s="1"/>
  <c r="D79" i="7"/>
  <c r="D55" i="9"/>
  <c r="E55" i="9" s="1"/>
  <c r="D56" i="9"/>
  <c r="E56" i="9" s="1"/>
  <c r="D66" i="7"/>
  <c r="D54" i="10" s="1"/>
  <c r="E54" i="10" s="1"/>
  <c r="D67" i="7"/>
  <c r="D55" i="10" s="1"/>
  <c r="E55" i="10" s="1"/>
  <c r="F20" i="22" l="1"/>
  <c r="F16" i="22" s="1"/>
  <c r="E20" i="22"/>
  <c r="E16" i="22" s="1"/>
  <c r="D20" i="22"/>
  <c r="C20" i="22"/>
  <c r="E11" i="22"/>
  <c r="E7" i="22"/>
  <c r="E24" i="22" s="1"/>
  <c r="D7" i="22"/>
  <c r="C7" i="22"/>
  <c r="E9" i="10"/>
  <c r="E8" i="9"/>
  <c r="C24" i="22" l="1"/>
  <c r="D24" i="22"/>
  <c r="F24" i="22"/>
  <c r="D58" i="9"/>
  <c r="D43" i="7"/>
  <c r="D30" i="7"/>
  <c r="D28" i="7"/>
  <c r="D59" i="7"/>
  <c r="D62" i="7"/>
  <c r="D50" i="10" s="1"/>
  <c r="D63" i="7"/>
  <c r="D64" i="7"/>
  <c r="D65" i="7"/>
  <c r="D68" i="7"/>
  <c r="D69" i="7"/>
  <c r="O12" i="11" l="1"/>
  <c r="O13" i="11" l="1"/>
  <c r="D36" i="19" s="1"/>
  <c r="D35" i="7" l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F33" i="7"/>
  <c r="D28" i="19" l="1"/>
  <c r="D27" i="19" s="1"/>
  <c r="D33" i="19" s="1"/>
  <c r="D36" i="7" l="1"/>
  <c r="D91" i="7"/>
  <c r="D7" i="9"/>
  <c r="D61" i="9" l="1"/>
  <c r="D62" i="9"/>
  <c r="D63" i="9"/>
  <c r="D64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7" i="7" l="1"/>
  <c r="D44" i="7"/>
  <c r="D18" i="9" l="1"/>
  <c r="D30" i="18"/>
  <c r="D8" i="18"/>
  <c r="D34" i="18" l="1"/>
  <c r="D24" i="9" l="1"/>
  <c r="D78" i="10"/>
  <c r="D77" i="10"/>
  <c r="D76" i="10"/>
  <c r="D72" i="10"/>
  <c r="D70" i="10"/>
  <c r="D69" i="10"/>
  <c r="D68" i="10"/>
  <c r="D65" i="10"/>
  <c r="D64" i="10"/>
  <c r="D63" i="10"/>
  <c r="D62" i="10"/>
  <c r="D61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8" i="7" l="1"/>
  <c r="D67" i="10"/>
  <c r="C67" i="10"/>
  <c r="D79" i="10"/>
  <c r="C75" i="10" l="1"/>
  <c r="C66" i="10" s="1"/>
  <c r="D75" i="10"/>
  <c r="D66" i="10" s="1"/>
  <c r="E76" i="10"/>
  <c r="D26" i="7" l="1"/>
  <c r="D20" i="7" s="1"/>
  <c r="E75" i="10"/>
  <c r="D13" i="9" l="1"/>
  <c r="D13" i="10"/>
  <c r="F40" i="7"/>
  <c r="D29" i="9"/>
  <c r="D47" i="9" l="1"/>
  <c r="D58" i="7"/>
  <c r="D46" i="10" s="1"/>
  <c r="F39" i="7"/>
  <c r="D28" i="10"/>
  <c r="D28" i="9"/>
  <c r="E58" i="10"/>
  <c r="E61" i="10"/>
  <c r="D77" i="19" l="1"/>
  <c r="D27" i="10"/>
  <c r="E73" i="10"/>
  <c r="D30" i="9" l="1"/>
  <c r="E69" i="10" l="1"/>
  <c r="D29" i="10" l="1"/>
  <c r="E29" i="10" s="1"/>
  <c r="E28" i="10"/>
  <c r="D60" i="10"/>
  <c r="C60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2" i="10"/>
  <c r="E63" i="10"/>
  <c r="E64" i="10"/>
  <c r="E65" i="10"/>
  <c r="E68" i="10"/>
  <c r="E25" i="10"/>
  <c r="E27" i="10"/>
  <c r="C22" i="10" l="1"/>
  <c r="D22" i="10"/>
  <c r="E60" i="10"/>
  <c r="E32" i="10"/>
  <c r="E67" i="10"/>
  <c r="C33" i="9"/>
  <c r="C23" i="9" s="1"/>
  <c r="E64" i="9"/>
  <c r="E63" i="9"/>
  <c r="E62" i="9"/>
  <c r="E61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D21" i="10" l="1"/>
  <c r="C79" i="10"/>
  <c r="C21" i="10" s="1"/>
  <c r="E78" i="10"/>
  <c r="E72" i="10"/>
  <c r="E70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5" i="9"/>
  <c r="E66" i="10" l="1"/>
  <c r="E22" i="10"/>
  <c r="E77" i="10"/>
  <c r="E79" i="10"/>
  <c r="E17" i="9"/>
  <c r="E23" i="9"/>
  <c r="E21" i="10" l="1"/>
  <c r="C82" i="10" l="1"/>
  <c r="D34" i="7" l="1"/>
  <c r="D33" i="7" l="1"/>
  <c r="D12" i="10" l="1"/>
  <c r="D94" i="7"/>
  <c r="F77" i="19"/>
  <c r="D12" i="9"/>
  <c r="E12" i="9" s="1"/>
  <c r="E12" i="10" l="1"/>
  <c r="D7" i="10"/>
  <c r="D6" i="9"/>
  <c r="E6" i="9" s="1"/>
  <c r="D82" i="10" l="1"/>
  <c r="E82" i="10" s="1"/>
  <c r="E7" i="10"/>
  <c r="D65" i="9"/>
  <c r="E65" i="9" s="1"/>
</calcChain>
</file>

<file path=xl/sharedStrings.xml><?xml version="1.0" encoding="utf-8"?>
<sst xmlns="http://schemas.openxmlformats.org/spreadsheetml/2006/main" count="742" uniqueCount="284">
  <si>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</si>
  <si>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</si>
  <si>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</si>
  <si>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</si>
  <si>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</si>
  <si>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</si>
  <si>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</si>
  <si>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</si>
  <si>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</si>
  <si>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</si>
  <si>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</si>
  <si>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</si>
  <si>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</si>
  <si>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</si>
  <si>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</si>
  <si>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</si>
  <si>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</si>
  <si>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</si>
  <si>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</si>
  <si>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</si>
  <si>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</si>
  <si>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</si>
  <si>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</si>
  <si>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</si>
  <si>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</si>
  <si>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</si>
  <si>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</si>
  <si>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</si>
  <si>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</si>
  <si>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</si>
  <si>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</si>
  <si>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</si>
  <si>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</si>
  <si>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</si>
  <si>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</si>
  <si>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</si>
  <si>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</si>
  <si>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</si>
  <si>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</si>
  <si>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</si>
  <si>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</si>
  <si>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</si>
  <si>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</si>
  <si>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</si>
  <si>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</si>
  <si>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</si>
  <si>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</si>
  <si>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</si>
  <si>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</si>
  <si>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</si>
  <si>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</si>
  <si>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</si>
  <si>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</si>
  <si>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</si>
  <si>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</si>
  <si>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</si>
  <si>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</si>
  <si>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</si>
  <si>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</si>
  <si>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</si>
  <si>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</si>
  <si>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</si>
  <si>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</si>
  <si>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</si>
  <si>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</si>
  <si>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</si>
  <si>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</si>
  <si>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</si>
  <si>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</si>
  <si>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</si>
  <si>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</si>
  <si>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</si>
  <si>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</si>
  <si>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</si>
  <si>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</si>
  <si>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</si>
  <si>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</si>
  <si>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</si>
  <si>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</si>
  <si>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</si>
  <si>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</si>
  <si>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</si>
  <si>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</si>
  <si>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</si>
  <si>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</si>
  <si>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</si>
  <si>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</si>
  <si>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</si>
  <si>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</si>
  <si>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</si>
  <si>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</si>
  <si>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</si>
  <si>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</si>
  <si>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</si>
  <si>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</si>
  <si>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</si>
  <si>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</si>
  <si>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</si>
  <si>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</si>
  <si>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</si>
  <si>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</si>
  <si>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</si>
  <si>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</si>
  <si>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</si>
  <si>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</si>
  <si>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</si>
  <si>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</si>
  <si>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</si>
  <si>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</si>
  <si>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</si>
  <si>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</si>
  <si>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</si>
  <si>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</si>
  <si>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</si>
  <si>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</si>
  <si>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</si>
  <si>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</si>
  <si>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</si>
  <si>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</si>
  <si>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</si>
  <si>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</si>
  <si>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</si>
  <si>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</si>
  <si>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</si>
  <si>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</si>
  <si>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</si>
  <si>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</si>
  <si>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</si>
  <si>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</si>
  <si>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</si>
  <si>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</si>
  <si>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</si>
  <si>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</si>
  <si>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</si>
  <si>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</si>
  <si>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</si>
  <si>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</si>
  <si>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</si>
  <si>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</si>
  <si>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</si>
  <si>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</si>
  <si>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</si>
  <si>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</si>
  <si>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</si>
  <si>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</si>
  <si>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</si>
  <si>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</si>
  <si>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</si>
  <si>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</si>
  <si>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</si>
  <si>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</si>
  <si>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</si>
  <si>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</si>
  <si>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</si>
  <si>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</si>
  <si>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</si>
  <si>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</si>
  <si>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</si>
  <si>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</si>
  <si>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</si>
  <si>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</si>
  <si>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</si>
  <si>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</si>
  <si>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</si>
  <si>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</si>
  <si>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</si>
  <si>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</si>
  <si>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</si>
  <si>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</si>
  <si>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</si>
  <si>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</si>
  <si>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</si>
  <si>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</si>
  <si>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</si>
  <si>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</si>
  <si>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</si>
  <si>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</si>
  <si>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</si>
  <si>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</si>
  <si>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</si>
  <si>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</si>
  <si>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</si>
  <si>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</si>
  <si>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</si>
  <si>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</si>
  <si>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</si>
  <si>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</si>
  <si>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</si>
  <si>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</si>
  <si>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</si>
  <si>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</si>
  <si>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</si>
  <si>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</si>
  <si>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</si>
  <si>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</si>
  <si>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</si>
  <si>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</si>
  <si>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</si>
  <si>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</si>
  <si>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</si>
  <si>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</si>
  <si>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</si>
  <si>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</si>
  <si>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</si>
  <si>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</si>
  <si>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</si>
  <si>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</si>
  <si>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</si>
  <si>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</si>
  <si>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</si>
  <si>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</si>
  <si>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</si>
  <si>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</si>
  <si>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</si>
  <si>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X</t>
  </si>
  <si>
    <t>10 ամսվա փաստացի աշխատավարձ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</si>
  <si>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</si>
  <si>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</si>
  <si>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</si>
  <si>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</si>
  <si>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</si>
  <si>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</si>
  <si>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</si>
  <si>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</si>
  <si>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</si>
  <si>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</si>
  <si>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</si>
  <si>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</si>
  <si>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</si>
  <si>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</si>
  <si>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</si>
  <si>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</si>
  <si>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</si>
  <si>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</si>
  <si>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</si>
  <si>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</si>
  <si>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</si>
  <si>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</si>
  <si>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</si>
  <si>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</si>
  <si>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</si>
  <si>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</si>
  <si>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</si>
  <si>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</si>
  <si>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</si>
  <si>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</si>
  <si>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</si>
  <si>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</si>
  <si>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</si>
  <si>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</si>
  <si>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</si>
  <si>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</si>
  <si>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</si>
  <si>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</si>
  <si>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</si>
  <si>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</si>
  <si>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</si>
  <si>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</si>
  <si>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</si>
  <si>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</si>
  <si>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</si>
  <si>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</si>
  <si>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</si>
  <si>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</si>
  <si>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</si>
  <si>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</si>
  <si>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</si>
  <si>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</si>
  <si>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 xml:space="preserve">«Ռաֆայել Վահանյանի շախմատի մանկապատանեկան մարզադպրոց» ՀՈԱԿ-ի </t>
  </si>
  <si>
    <t>Ռաֆայել Վահանյան</t>
  </si>
  <si>
    <t xml:space="preserve">Գայանե Գևորգյան </t>
  </si>
  <si>
    <t>Սկզբնական պատրաստականության</t>
  </si>
  <si>
    <r>
      <t xml:space="preserve">Նախապատրաստական </t>
    </r>
    <r>
      <rPr>
        <sz val="14"/>
        <rFont val="Sylfaen"/>
        <family val="1"/>
        <charset val="204"/>
      </rPr>
      <t>I</t>
    </r>
  </si>
  <si>
    <r>
      <t xml:space="preserve">Նախապատրաստական </t>
    </r>
    <r>
      <rPr>
        <sz val="14"/>
        <rFont val="Sylfaen"/>
        <family val="1"/>
        <charset val="204"/>
      </rPr>
      <t>II</t>
    </r>
  </si>
  <si>
    <t>Ուսումնամարզական</t>
  </si>
  <si>
    <t>Ուսումնամարզական I</t>
  </si>
  <si>
    <t>Ուսումնամարզական II</t>
  </si>
  <si>
    <t>Ուսումնամարզական III</t>
  </si>
  <si>
    <t>Ուսումնամարզական IV</t>
  </si>
  <si>
    <t>13.282.33</t>
  </si>
  <si>
    <t>«Յուքոմ» ՓԲԸ</t>
  </si>
  <si>
    <t>ձեռք է բերվել նոութբուք, ներառված է եղել մայիս ամսվա ֆինանսավորման հայտում</t>
  </si>
  <si>
    <t>«12» ապրիլի 2023թ.</t>
  </si>
  <si>
    <t>հ. 820-Ա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</si>
</sst>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0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GHEA Grapalat"/>
      <family val="3"/>
    </font>
    <font>
      <sz val="14"/>
      <name val="Sylfaen"/>
      <family val="1"/>
      <charset val="204"/>
    </font>
    <font>
      <sz val="12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3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97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left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 hidden="1"/>
    </xf>
    <xf numFmtId="0" fontId="32" fillId="0" borderId="0" xfId="0" applyFont="1" applyAlignment="1" applyProtection="1">
      <alignment horizontal="left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164" fontId="31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" fontId="32" fillId="0" borderId="0" xfId="45" applyNumberFormat="1" applyFont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Alignment="1">
      <alignment vertical="center" wrapText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0" fontId="36" fillId="0" borderId="0" xfId="0" applyFont="1" applyAlignment="1" applyProtection="1">
      <alignment vertical="center"/>
      <protection hidden="1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8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8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8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8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0" fontId="36" fillId="0" borderId="11" xfId="0" applyFont="1" applyBorder="1" applyAlignment="1" applyProtection="1">
      <alignment horizontal="center" vertical="center"/>
      <protection hidden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8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3" fontId="46" fillId="0" borderId="16" xfId="46" applyNumberFormat="1" applyFont="1" applyBorder="1" applyAlignment="1">
      <alignment horizontal="center" vertical="center" wrapText="1"/>
    </xf>
    <xf numFmtId="0" fontId="62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4" fontId="29" fillId="0" borderId="0" xfId="46" applyNumberFormat="1" applyFont="1" applyAlignment="1">
      <alignment horizontal="right" vertical="center" wrapText="1"/>
    </xf>
    <xf numFmtId="0" fontId="32" fillId="0" borderId="0" xfId="0" applyFont="1" applyAlignment="1" applyProtection="1">
      <alignment horizontal="left" vertical="center" wrapText="1"/>
      <protection locked="0"/>
    </xf>
    <xf numFmtId="0" fontId="61" fillId="0" borderId="0" xfId="0" applyFont="1" applyAlignment="1" applyProtection="1">
      <alignment horizontal="center"/>
      <protection locked="0"/>
    </xf>
    <xf numFmtId="166" fontId="32" fillId="0" borderId="22" xfId="46" applyNumberFormat="1" applyFont="1" applyBorder="1" applyAlignment="1">
      <alignment horizontal="center" vertical="center" wrapText="1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0" fontId="29" fillId="0" borderId="12" xfId="0" applyFont="1" applyBorder="1" applyAlignment="1" applyProtection="1">
      <alignment horizontal="center" vertical="center"/>
      <protection locked="0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12" xfId="0" applyFont="1" applyBorder="1" applyAlignment="1" applyProtection="1">
      <alignment horizontal="center"/>
      <protection locked="0"/>
    </xf>
    <xf numFmtId="0" fontId="28" fillId="0" borderId="28" xfId="46" applyFont="1" applyBorder="1" applyAlignment="1">
      <alignment horizontal="center" vertical="center" wrapText="1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0" fontId="28" fillId="0" borderId="12" xfId="45" applyFont="1" applyBorder="1" applyAlignment="1">
      <alignment horizontal="center" vertical="center"/>
    </xf>
    <xf numFmtId="166" fontId="64" fillId="0" borderId="10" xfId="46" applyNumberFormat="1" applyFont="1" applyBorder="1" applyAlignment="1">
      <alignment horizontal="center" vertical="center" wrapText="1"/>
    </xf>
    <xf numFmtId="1" fontId="28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30" xfId="19" applyFont="1" applyBorder="1" applyAlignment="1">
      <alignment horizontal="center" vertical="center" wrapText="1"/>
    </xf>
    <xf numFmtId="0" fontId="49" fillId="0" borderId="32" xfId="19" applyFont="1" applyBorder="1" applyAlignment="1">
      <alignment horizontal="center" vertical="center" wrapText="1"/>
    </xf>
    <xf numFmtId="0" fontId="49" fillId="0" borderId="35" xfId="19" applyFont="1" applyBorder="1" applyAlignment="1">
      <alignment horizontal="center" vertical="center" wrapText="1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6" xfId="19" applyFont="1" applyBorder="1" applyAlignment="1">
      <alignment horizontal="center" vertical="center"/>
    </xf>
    <xf numFmtId="0" fontId="51" fillId="0" borderId="17" xfId="19" applyFont="1" applyBorder="1" applyAlignment="1">
      <alignment vertical="center"/>
    </xf>
    <xf numFmtId="0" fontId="51" fillId="0" borderId="36" xfId="19" applyFont="1" applyBorder="1" applyAlignment="1">
      <alignment horizontal="center" vertical="center"/>
    </xf>
    <xf numFmtId="0" fontId="51" fillId="0" borderId="17" xfId="19" applyFont="1" applyBorder="1" applyAlignment="1">
      <alignment horizontal="center" vertical="center"/>
    </xf>
    <xf numFmtId="0" fontId="51" fillId="0" borderId="36" xfId="19" applyFont="1" applyBorder="1" applyAlignment="1">
      <alignment vertical="center"/>
    </xf>
    <xf numFmtId="0" fontId="50" fillId="0" borderId="23" xfId="19" applyFont="1" applyBorder="1" applyAlignment="1">
      <alignment horizontal="center" vertical="center"/>
    </xf>
    <xf numFmtId="0" fontId="50" fillId="0" borderId="25" xfId="19" applyFont="1" applyBorder="1" applyAlignment="1">
      <alignment vertical="center"/>
    </xf>
    <xf numFmtId="0" fontId="50" fillId="0" borderId="37" xfId="19" applyFont="1" applyBorder="1" applyAlignment="1">
      <alignment horizontal="center" vertical="center"/>
    </xf>
    <xf numFmtId="0" fontId="50" fillId="0" borderId="25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164" fontId="28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0" fontId="29" fillId="0" borderId="0" xfId="0" applyFont="1" applyAlignment="1" applyProtection="1">
      <alignment horizontal="right"/>
      <protection locked="0"/>
    </xf>
    <xf numFmtId="0" fontId="33" fillId="0" borderId="0" xfId="0" applyFont="1" applyAlignment="1">
      <alignment vertical="center"/>
    </xf>
    <xf numFmtId="0" fontId="28" fillId="0" borderId="10" xfId="46" applyFont="1" applyBorder="1" applyAlignment="1">
      <alignment horizontal="center" vertical="center" wrapText="1"/>
    </xf>
    <xf numFmtId="0" fontId="28" fillId="0" borderId="16" xfId="46" applyFont="1" applyBorder="1" applyAlignment="1">
      <alignment horizontal="center" vertical="center" wrapText="1"/>
    </xf>
    <xf numFmtId="0" fontId="28" fillId="0" borderId="17" xfId="45" applyFont="1" applyBorder="1" applyAlignment="1">
      <alignment horizontal="center" vertical="center"/>
    </xf>
    <xf numFmtId="166" fontId="32" fillId="0" borderId="15" xfId="46" applyNumberFormat="1" applyFont="1" applyBorder="1" applyAlignment="1">
      <alignment horizontal="center" vertical="center" wrapText="1"/>
    </xf>
    <xf numFmtId="166" fontId="32" fillId="0" borderId="40" xfId="46" applyNumberFormat="1" applyFont="1" applyBorder="1" applyAlignment="1">
      <alignment horizontal="center" vertical="center" wrapText="1"/>
    </xf>
    <xf numFmtId="166" fontId="64" fillId="0" borderId="16" xfId="46" applyNumberFormat="1" applyFont="1" applyBorder="1" applyAlignment="1">
      <alignment horizontal="center" vertical="center" wrapText="1"/>
    </xf>
    <xf numFmtId="166" fontId="64" fillId="0" borderId="17" xfId="46" applyNumberFormat="1" applyFont="1" applyBorder="1" applyAlignment="1">
      <alignment horizontal="center" vertical="center" wrapText="1"/>
    </xf>
    <xf numFmtId="166" fontId="32" fillId="0" borderId="16" xfId="46" applyNumberFormat="1" applyFont="1" applyBorder="1" applyAlignment="1">
      <alignment horizontal="center" vertical="center" wrapText="1"/>
    </xf>
    <xf numFmtId="166" fontId="64" fillId="0" borderId="23" xfId="46" applyNumberFormat="1" applyFont="1" applyBorder="1" applyAlignment="1">
      <alignment horizontal="center" vertical="center" wrapText="1"/>
    </xf>
    <xf numFmtId="166" fontId="64" fillId="0" borderId="24" xfId="46" applyNumberFormat="1" applyFont="1" applyBorder="1" applyAlignment="1">
      <alignment horizontal="center" vertical="center" wrapText="1"/>
    </xf>
    <xf numFmtId="166" fontId="64" fillId="0" borderId="25" xfId="46" applyNumberFormat="1" applyFont="1" applyBorder="1" applyAlignment="1">
      <alignment horizontal="center" vertical="center" wrapText="1"/>
    </xf>
    <xf numFmtId="166" fontId="29" fillId="0" borderId="36" xfId="46" applyNumberFormat="1" applyFont="1" applyBorder="1" applyAlignment="1">
      <alignment horizontal="center" vertical="center" wrapText="1"/>
    </xf>
    <xf numFmtId="166" fontId="64" fillId="0" borderId="36" xfId="46" applyNumberFormat="1" applyFont="1" applyBorder="1" applyAlignment="1">
      <alignment horizontal="center" vertical="center" wrapText="1"/>
    </xf>
    <xf numFmtId="166" fontId="27" fillId="0" borderId="37" xfId="46" applyNumberFormat="1" applyFont="1" applyBorder="1" applyAlignment="1">
      <alignment horizontal="center" vertical="center" wrapText="1"/>
    </xf>
    <xf numFmtId="166" fontId="32" fillId="0" borderId="42" xfId="46" applyNumberFormat="1" applyFont="1" applyBorder="1" applyAlignment="1">
      <alignment horizontal="center" vertical="center" wrapText="1"/>
    </xf>
    <xf numFmtId="166" fontId="32" fillId="0" borderId="36" xfId="45" applyNumberFormat="1" applyFont="1" applyBorder="1" applyAlignment="1">
      <alignment horizontal="center" vertical="center"/>
    </xf>
    <xf numFmtId="166" fontId="64" fillId="0" borderId="37" xfId="46" applyNumberFormat="1" applyFont="1" applyBorder="1" applyAlignment="1">
      <alignment horizontal="center" vertical="center" wrapText="1"/>
    </xf>
    <xf numFmtId="164" fontId="31" fillId="0" borderId="42" xfId="46" applyNumberFormat="1" applyFont="1" applyBorder="1" applyAlignment="1">
      <alignment horizontal="center" vertical="center" wrapText="1"/>
    </xf>
    <xf numFmtId="0" fontId="31" fillId="0" borderId="17" xfId="46" applyFont="1" applyBorder="1" applyAlignment="1">
      <alignment horizontal="left" vertical="center" wrapText="1"/>
    </xf>
    <xf numFmtId="164" fontId="28" fillId="0" borderId="17" xfId="45" applyNumberFormat="1" applyFont="1" applyBorder="1" applyAlignment="1" applyProtection="1">
      <alignment vertical="center"/>
      <protection hidden="1"/>
    </xf>
    <xf numFmtId="0" fontId="56" fillId="0" borderId="17" xfId="45" applyFont="1" applyBorder="1" applyAlignment="1">
      <alignment horizontal="left" vertical="center" wrapText="1"/>
    </xf>
    <xf numFmtId="0" fontId="56" fillId="0" borderId="23" xfId="45" applyFont="1" applyBorder="1" applyAlignment="1">
      <alignment vertical="center"/>
    </xf>
    <xf numFmtId="0" fontId="29" fillId="0" borderId="25" xfId="45" applyFont="1" applyBorder="1" applyAlignment="1">
      <alignment horizontal="center" vertical="center"/>
    </xf>
    <xf numFmtId="166" fontId="32" fillId="0" borderId="0" xfId="0" applyNumberFormat="1" applyFont="1" applyAlignment="1">
      <alignment horizontal="left" vertical="center"/>
    </xf>
    <xf numFmtId="166" fontId="31" fillId="0" borderId="0" xfId="0" applyNumberFormat="1" applyFont="1" applyAlignment="1">
      <alignment horizontal="left" vertical="center"/>
    </xf>
    <xf numFmtId="0" fontId="28" fillId="0" borderId="10" xfId="0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1" xfId="45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33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41" fillId="0" borderId="0" xfId="59" applyFont="1" applyAlignment="1">
      <alignment horizontal="center" vertical="center" wrapText="1"/>
    </xf>
    <xf numFmtId="0" fontId="42" fillId="0" borderId="0" xfId="59" applyFont="1" applyAlignment="1">
      <alignment horizontal="center" vertical="center" wrapText="1"/>
    </xf>
    <xf numFmtId="0" fontId="46" fillId="0" borderId="0" xfId="59" applyFont="1" applyAlignment="1">
      <alignment horizontal="center" vertical="center" wrapText="1"/>
    </xf>
    <xf numFmtId="0" fontId="45" fillId="0" borderId="16" xfId="60" applyFont="1" applyBorder="1" applyAlignment="1">
      <alignment horizontal="center" vertical="center" wrapText="1"/>
    </xf>
    <xf numFmtId="0" fontId="45" fillId="0" borderId="10" xfId="60" applyFont="1" applyBorder="1" applyAlignment="1">
      <alignment horizontal="center" vertical="center" wrapText="1"/>
    </xf>
    <xf numFmtId="0" fontId="45" fillId="0" borderId="17" xfId="60" applyFont="1" applyBorder="1" applyAlignment="1">
      <alignment horizontal="center" vertical="center" wrapText="1"/>
    </xf>
    <xf numFmtId="0" fontId="45" fillId="0" borderId="18" xfId="60" applyFont="1" applyBorder="1" applyAlignment="1">
      <alignment horizontal="center" vertical="center" wrapText="1"/>
    </xf>
    <xf numFmtId="0" fontId="45" fillId="0" borderId="10" xfId="59" applyFont="1" applyBorder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3" fillId="0" borderId="16" xfId="59" applyFont="1" applyBorder="1" applyAlignment="1">
      <alignment horizontal="center" vertical="center" wrapText="1"/>
    </xf>
    <xf numFmtId="0" fontId="43" fillId="0" borderId="18" xfId="59" applyFont="1" applyBorder="1" applyAlignment="1">
      <alignment horizontal="left" vertical="center" wrapText="1"/>
    </xf>
    <xf numFmtId="3" fontId="46" fillId="0" borderId="10" xfId="59" applyNumberFormat="1" applyFont="1" applyBorder="1" applyAlignment="1" applyProtection="1">
      <alignment horizontal="center" vertical="center" wrapText="1"/>
      <protection locked="0"/>
    </xf>
    <xf numFmtId="166" fontId="46" fillId="0" borderId="17" xfId="59" applyNumberFormat="1" applyFont="1" applyBorder="1" applyAlignment="1" applyProtection="1">
      <alignment horizontal="center" vertical="center" wrapText="1"/>
      <protection locked="0"/>
    </xf>
    <xf numFmtId="3" fontId="46" fillId="0" borderId="34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2" fontId="42" fillId="0" borderId="10" xfId="59" applyNumberFormat="1" applyFont="1" applyBorder="1" applyAlignment="1">
      <alignment horizontal="center" vertical="center" wrapText="1"/>
    </xf>
    <xf numFmtId="166" fontId="42" fillId="0" borderId="10" xfId="59" applyNumberFormat="1" applyFont="1" applyBorder="1" applyAlignment="1">
      <alignment horizontal="center" vertical="center" wrapText="1"/>
    </xf>
    <xf numFmtId="3" fontId="46" fillId="0" borderId="16" xfId="59" applyNumberFormat="1" applyFont="1" applyBorder="1" applyAlignment="1">
      <alignment horizontal="center" vertical="center" wrapText="1"/>
    </xf>
    <xf numFmtId="166" fontId="46" fillId="0" borderId="10" xfId="59" applyNumberFormat="1" applyFont="1" applyBorder="1" applyAlignment="1">
      <alignment horizontal="center" vertical="center" wrapText="1"/>
    </xf>
    <xf numFmtId="0" fontId="43" fillId="24" borderId="18" xfId="59" applyFont="1" applyFill="1" applyBorder="1" applyAlignment="1">
      <alignment horizontal="left" vertical="center" wrapText="1"/>
    </xf>
    <xf numFmtId="3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3" fontId="46" fillId="0" borderId="10" xfId="59" applyNumberFormat="1" applyFont="1" applyBorder="1" applyAlignment="1">
      <alignment horizontal="center" vertical="center" wrapText="1"/>
    </xf>
    <xf numFmtId="166" fontId="46" fillId="0" borderId="17" xfId="59" applyNumberFormat="1" applyFont="1" applyBorder="1" applyAlignment="1">
      <alignment horizontal="center" vertical="center" wrapText="1"/>
    </xf>
    <xf numFmtId="3" fontId="42" fillId="0" borderId="20" xfId="59" applyNumberFormat="1" applyFont="1" applyBorder="1" applyAlignment="1" applyProtection="1">
      <alignment horizontal="center" vertical="center" wrapText="1"/>
      <protection locked="0"/>
    </xf>
    <xf numFmtId="166" fontId="42" fillId="0" borderId="20" xfId="59" applyNumberFormat="1" applyFont="1" applyBorder="1" applyAlignment="1" applyProtection="1">
      <alignment horizontal="center" vertical="center" wrapText="1"/>
      <protection locked="0"/>
    </xf>
    <xf numFmtId="166" fontId="46" fillId="0" borderId="18" xfId="59" applyNumberFormat="1" applyFont="1" applyBorder="1" applyAlignment="1">
      <alignment horizontal="center" vertical="center" wrapText="1"/>
    </xf>
    <xf numFmtId="3" fontId="46" fillId="0" borderId="34" xfId="59" applyNumberFormat="1" applyFont="1" applyBorder="1" applyAlignment="1" applyProtection="1">
      <alignment horizontal="center" vertical="center" wrapText="1"/>
      <protection locked="0"/>
    </xf>
    <xf numFmtId="0" fontId="42" fillId="0" borderId="23" xfId="59" applyFont="1" applyBorder="1" applyAlignment="1">
      <alignment horizontal="center" vertical="center" wrapText="1"/>
    </xf>
    <xf numFmtId="0" fontId="44" fillId="0" borderId="26" xfId="59" applyFont="1" applyBorder="1" applyAlignment="1">
      <alignment horizontal="center" vertical="center" wrapText="1"/>
    </xf>
    <xf numFmtId="3" fontId="41" fillId="0" borderId="23" xfId="59" applyNumberFormat="1" applyFont="1" applyBorder="1" applyAlignment="1">
      <alignment horizontal="center" vertical="center" wrapText="1"/>
    </xf>
    <xf numFmtId="166" fontId="41" fillId="0" borderId="24" xfId="59" applyNumberFormat="1" applyFont="1" applyBorder="1" applyAlignment="1">
      <alignment horizontal="center" vertical="center" wrapText="1"/>
    </xf>
    <xf numFmtId="3" fontId="41" fillId="0" borderId="24" xfId="59" applyNumberFormat="1" applyFont="1" applyBorder="1" applyAlignment="1">
      <alignment horizontal="center" vertical="center" wrapText="1"/>
    </xf>
    <xf numFmtId="166" fontId="41" fillId="0" borderId="25" xfId="59" applyNumberFormat="1" applyFont="1" applyBorder="1" applyAlignment="1">
      <alignment horizontal="center" vertical="center" wrapText="1"/>
    </xf>
    <xf numFmtId="3" fontId="41" fillId="0" borderId="29" xfId="59" applyNumberFormat="1" applyFont="1" applyBorder="1" applyAlignment="1">
      <alignment horizontal="center" vertical="center" wrapText="1"/>
    </xf>
    <xf numFmtId="166" fontId="41" fillId="0" borderId="26" xfId="59" applyNumberFormat="1" applyFont="1" applyBorder="1" applyAlignment="1">
      <alignment horizontal="center" vertical="center" wrapText="1"/>
    </xf>
    <xf numFmtId="4" fontId="41" fillId="0" borderId="24" xfId="59" applyNumberFormat="1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1" fontId="41" fillId="0" borderId="0" xfId="59" applyNumberFormat="1" applyFont="1" applyAlignment="1">
      <alignment horizontal="center" vertical="center" wrapText="1"/>
    </xf>
    <xf numFmtId="164" fontId="41" fillId="0" borderId="0" xfId="59" applyNumberFormat="1" applyFont="1" applyAlignment="1">
      <alignment horizontal="center" vertical="center" wrapText="1"/>
    </xf>
    <xf numFmtId="0" fontId="41" fillId="0" borderId="0" xfId="59" applyFont="1" applyAlignment="1">
      <alignment horizontal="left" vertical="center" wrapText="1"/>
    </xf>
    <xf numFmtId="164" fontId="44" fillId="0" borderId="0" xfId="59" applyNumberFormat="1" applyFont="1" applyAlignment="1">
      <alignment horizontal="center" vertical="center" wrapText="1"/>
    </xf>
    <xf numFmtId="0" fontId="41" fillId="0" borderId="30" xfId="59" applyFont="1" applyBorder="1" applyAlignment="1">
      <alignment horizontal="center" vertical="center" wrapText="1"/>
    </xf>
    <xf numFmtId="0" fontId="55" fillId="0" borderId="31" xfId="59" applyFont="1" applyBorder="1" applyAlignment="1">
      <alignment horizontal="center" vertical="center" wrapText="1"/>
    </xf>
    <xf numFmtId="0" fontId="41" fillId="0" borderId="31" xfId="59" applyFont="1" applyBorder="1" applyAlignment="1">
      <alignment horizontal="center" vertical="center" wrapText="1"/>
    </xf>
    <xf numFmtId="164" fontId="45" fillId="0" borderId="32" xfId="59" applyNumberFormat="1" applyFont="1" applyBorder="1" applyAlignment="1">
      <alignment horizontal="center" vertical="center" wrapText="1"/>
    </xf>
    <xf numFmtId="0" fontId="41" fillId="0" borderId="32" xfId="59" applyFont="1" applyBorder="1" applyAlignment="1">
      <alignment horizontal="center" vertical="center" wrapText="1"/>
    </xf>
    <xf numFmtId="0" fontId="41" fillId="0" borderId="43" xfId="59" applyFont="1" applyBorder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2" fillId="0" borderId="17" xfId="59" applyFont="1" applyBorder="1" applyAlignment="1">
      <alignment horizontal="center" vertical="center" wrapText="1"/>
    </xf>
    <xf numFmtId="0" fontId="43" fillId="0" borderId="10" xfId="59" applyFont="1" applyBorder="1" applyAlignment="1" applyProtection="1">
      <alignment horizontal="left" vertical="center"/>
      <protection locked="0"/>
    </xf>
    <xf numFmtId="166" fontId="43" fillId="0" borderId="10" xfId="59" applyNumberFormat="1" applyFont="1" applyBorder="1" applyAlignment="1" applyProtection="1">
      <alignment horizontal="center" vertical="center" wrapText="1"/>
      <protection locked="0"/>
    </xf>
    <xf numFmtId="166" fontId="43" fillId="0" borderId="10" xfId="59" applyNumberFormat="1" applyFont="1" applyBorder="1" applyAlignment="1">
      <alignment horizontal="center" vertical="center" wrapText="1"/>
    </xf>
    <xf numFmtId="166" fontId="43" fillId="0" borderId="17" xfId="59" applyNumberFormat="1" applyFont="1" applyBorder="1" applyAlignment="1" applyProtection="1">
      <alignment horizontal="center" vertical="center" wrapText="1"/>
      <protection locked="0"/>
    </xf>
    <xf numFmtId="166" fontId="43" fillId="0" borderId="16" xfId="59" applyNumberFormat="1" applyFont="1" applyBorder="1" applyAlignment="1" applyProtection="1">
      <alignment horizontal="center" vertical="center" wrapText="1"/>
      <protection locked="0"/>
    </xf>
    <xf numFmtId="166" fontId="43" fillId="0" borderId="18" xfId="59" applyNumberFormat="1" applyFont="1" applyBorder="1" applyAlignment="1" applyProtection="1">
      <alignment horizontal="center" vertical="center" wrapText="1"/>
      <protection locked="0"/>
    </xf>
    <xf numFmtId="0" fontId="45" fillId="0" borderId="16" xfId="59" applyFont="1" applyBorder="1" applyAlignment="1">
      <alignment horizontal="center" vertical="center" wrapText="1"/>
    </xf>
    <xf numFmtId="0" fontId="45" fillId="0" borderId="17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/>
    </xf>
    <xf numFmtId="166" fontId="41" fillId="0" borderId="10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1" fillId="0" borderId="17" xfId="59" applyFont="1" applyBorder="1" applyAlignment="1">
      <alignment horizontal="center" vertical="center" wrapText="1"/>
    </xf>
    <xf numFmtId="0" fontId="41" fillId="0" borderId="23" xfId="59" applyFont="1" applyBorder="1" applyAlignment="1">
      <alignment horizontal="center" vertical="center" wrapText="1"/>
    </xf>
    <xf numFmtId="0" fontId="41" fillId="0" borderId="24" xfId="59" applyFont="1" applyBorder="1" applyAlignment="1">
      <alignment horizontal="left" vertical="center"/>
    </xf>
    <xf numFmtId="166" fontId="41" fillId="0" borderId="23" xfId="59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left" vertical="center"/>
    </xf>
    <xf numFmtId="0" fontId="41" fillId="0" borderId="44" xfId="59" applyFont="1" applyBorder="1" applyAlignment="1">
      <alignment horizontal="left" vertical="center"/>
    </xf>
    <xf numFmtId="0" fontId="41" fillId="0" borderId="45" xfId="59" applyFont="1" applyBorder="1" applyAlignment="1">
      <alignment horizontal="center" vertical="center" wrapText="1"/>
    </xf>
    <xf numFmtId="164" fontId="41" fillId="0" borderId="46" xfId="59" applyNumberFormat="1" applyFont="1" applyBorder="1" applyAlignment="1">
      <alignment horizontal="center" vertical="center" wrapText="1"/>
    </xf>
    <xf numFmtId="0" fontId="29" fillId="0" borderId="0" xfId="59" applyFont="1" applyAlignment="1">
      <alignment horizontal="center" vertical="center" wrapText="1"/>
    </xf>
    <xf numFmtId="0" fontId="39" fillId="0" borderId="0" xfId="59" applyFont="1" applyAlignment="1">
      <alignment vertical="center" wrapText="1"/>
    </xf>
    <xf numFmtId="0" fontId="33" fillId="0" borderId="0" xfId="59" applyFont="1" applyAlignment="1">
      <alignment horizontal="left" vertical="center" wrapText="1"/>
    </xf>
    <xf numFmtId="0" fontId="33" fillId="0" borderId="0" xfId="59" applyFont="1" applyAlignment="1">
      <alignment horizontal="center" vertical="center" wrapText="1"/>
    </xf>
    <xf numFmtId="0" fontId="36" fillId="0" borderId="0" xfId="59" applyFont="1" applyAlignment="1">
      <alignment vertical="center" wrapText="1"/>
    </xf>
    <xf numFmtId="0" fontId="29" fillId="0" borderId="0" xfId="59" applyFont="1" applyAlignment="1">
      <alignment horizontal="left" vertical="center"/>
    </xf>
    <xf numFmtId="0" fontId="29" fillId="0" borderId="0" xfId="59" applyFont="1" applyAlignment="1">
      <alignment vertical="center" wrapText="1"/>
    </xf>
    <xf numFmtId="0" fontId="40" fillId="0" borderId="0" xfId="59" applyFont="1" applyAlignment="1">
      <alignment horizontal="center" vertical="center" wrapText="1"/>
    </xf>
    <xf numFmtId="0" fontId="42" fillId="0" borderId="0" xfId="60" applyFont="1" applyAlignment="1">
      <alignment horizontal="center" vertical="center" wrapText="1"/>
    </xf>
    <xf numFmtId="0" fontId="42" fillId="0" borderId="0" xfId="61" applyFont="1" applyAlignment="1">
      <alignment horizontal="right" vertical="center"/>
    </xf>
    <xf numFmtId="0" fontId="42" fillId="0" borderId="0" xfId="61" applyFont="1" applyAlignment="1">
      <alignment horizontal="center" vertical="center" wrapText="1"/>
    </xf>
    <xf numFmtId="164" fontId="28" fillId="0" borderId="17" xfId="45" applyNumberFormat="1" applyFont="1" applyBorder="1" applyAlignment="1" applyProtection="1">
      <alignment vertical="center" wrapText="1"/>
      <protection hidden="1"/>
    </xf>
    <xf numFmtId="166" fontId="32" fillId="0" borderId="28" xfId="46" applyNumberFormat="1" applyFont="1" applyBorder="1" applyAlignment="1">
      <alignment horizontal="center" vertical="center" wrapText="1"/>
    </xf>
    <xf numFmtId="166" fontId="64" fillId="0" borderId="18" xfId="46" applyNumberFormat="1" applyFont="1" applyBorder="1" applyAlignment="1">
      <alignment horizontal="center" vertical="center" wrapText="1"/>
    </xf>
    <xf numFmtId="166" fontId="64" fillId="0" borderId="26" xfId="46" applyNumberFormat="1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28" fillId="0" borderId="28" xfId="46" applyFont="1" applyBorder="1" applyAlignment="1">
      <alignment horizontal="left" vertical="center" wrapText="1"/>
    </xf>
    <xf numFmtId="166" fontId="44" fillId="25" borderId="10" xfId="56" applyNumberFormat="1" applyFont="1" applyFill="1" applyBorder="1" applyAlignment="1">
      <alignment horizontal="center" vertical="center" wrapText="1"/>
    </xf>
    <xf numFmtId="166" fontId="44" fillId="25" borderId="10" xfId="49" applyNumberFormat="1" applyFont="1" applyFill="1" applyBorder="1" applyAlignment="1">
      <alignment horizontal="center" vertical="center" wrapText="1"/>
    </xf>
    <xf numFmtId="0" fontId="56" fillId="24" borderId="0" xfId="45" applyFont="1" applyFill="1" applyAlignment="1">
      <alignment vertical="center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3" fontId="44" fillId="24" borderId="0" xfId="56" applyNumberFormat="1" applyFont="1" applyFill="1" applyAlignment="1">
      <alignment horizontal="center" vertical="center" wrapText="1"/>
    </xf>
    <xf numFmtId="0" fontId="62" fillId="24" borderId="0" xfId="45" applyFont="1" applyFill="1" applyAlignment="1">
      <alignment horizontal="center" vertical="center" wrapText="1"/>
    </xf>
    <xf numFmtId="0" fontId="40" fillId="24" borderId="0" xfId="45" applyFont="1" applyFill="1" applyAlignment="1">
      <alignment horizontal="center" vertical="center" wrapText="1"/>
    </xf>
    <xf numFmtId="0" fontId="58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3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33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50" fillId="0" borderId="10" xfId="0" applyFont="1" applyBorder="1" applyAlignment="1">
      <alignment vertical="center"/>
    </xf>
    <xf numFmtId="0" fontId="53" fillId="0" borderId="10" xfId="19" applyFont="1" applyBorder="1" applyAlignment="1">
      <alignment vertical="center"/>
    </xf>
    <xf numFmtId="0" fontId="68" fillId="0" borderId="36" xfId="19" applyFont="1" applyBorder="1" applyAlignment="1">
      <alignment horizontal="center" vertical="center"/>
    </xf>
    <xf numFmtId="0" fontId="68" fillId="0" borderId="16" xfId="19" applyFont="1" applyBorder="1" applyAlignment="1">
      <alignment horizontal="center" vertical="center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1" fillId="0" borderId="13" xfId="62" applyNumberFormat="1" applyFont="1" applyBorder="1" applyAlignment="1" applyProtection="1">
      <alignment horizontal="center" vertical="center" wrapText="1"/>
      <protection locked="0"/>
    </xf>
    <xf numFmtId="3" fontId="41" fillId="0" borderId="45" xfId="62" applyNumberFormat="1" applyFont="1" applyBorder="1" applyAlignment="1" applyProtection="1">
      <alignment horizontal="center" vertical="center" wrapText="1"/>
      <protection locked="0"/>
    </xf>
    <xf numFmtId="3" fontId="41" fillId="0" borderId="22" xfId="62" applyNumberFormat="1" applyFont="1" applyBorder="1" applyAlignment="1" applyProtection="1">
      <alignment horizontal="center" vertical="center" wrapText="1"/>
      <protection locked="0"/>
    </xf>
    <xf numFmtId="3" fontId="42" fillId="0" borderId="22" xfId="46" applyNumberFormat="1" applyFont="1" applyBorder="1" applyAlignment="1" applyProtection="1">
      <alignment horizontal="center" vertical="center" wrapText="1"/>
      <protection locked="0"/>
    </xf>
    <xf numFmtId="3" fontId="42" fillId="0" borderId="13" xfId="46" applyNumberFormat="1" applyFont="1" applyBorder="1" applyAlignment="1" applyProtection="1">
      <alignment horizontal="center" vertical="center" wrapText="1"/>
      <protection locked="0"/>
    </xf>
    <xf numFmtId="3" fontId="42" fillId="0" borderId="45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left" vertical="center" wrapText="1"/>
      <protection locked="0"/>
    </xf>
    <xf numFmtId="3" fontId="41" fillId="0" borderId="21" xfId="62" applyNumberFormat="1" applyFont="1" applyBorder="1" applyAlignment="1" applyProtection="1">
      <alignment horizontal="center" vertical="center" wrapText="1"/>
      <protection locked="0"/>
    </xf>
    <xf numFmtId="3" fontId="46" fillId="0" borderId="20" xfId="46" applyNumberFormat="1" applyFont="1" applyBorder="1" applyAlignment="1">
      <alignment horizontal="center" vertical="center" wrapText="1"/>
    </xf>
    <xf numFmtId="4" fontId="41" fillId="0" borderId="18" xfId="46" applyNumberFormat="1" applyFont="1" applyBorder="1" applyAlignment="1" applyProtection="1">
      <alignment horizontal="center" vertical="center" wrapText="1"/>
      <protection locked="0"/>
    </xf>
    <xf numFmtId="3" fontId="41" fillId="0" borderId="17" xfId="46" applyNumberFormat="1" applyFont="1" applyBorder="1" applyAlignment="1" applyProtection="1">
      <alignment horizontal="center" vertical="center" wrapText="1"/>
      <protection locked="0"/>
    </xf>
    <xf numFmtId="3" fontId="41" fillId="0" borderId="11" xfId="62" applyNumberFormat="1" applyFont="1" applyBorder="1" applyAlignment="1" applyProtection="1">
      <alignment horizontal="center" vertical="center" wrapText="1"/>
      <protection locked="0"/>
    </xf>
    <xf numFmtId="4" fontId="41" fillId="0" borderId="48" xfId="46" applyNumberFormat="1" applyFont="1" applyBorder="1" applyAlignment="1" applyProtection="1">
      <alignment horizontal="center" vertical="center" wrapText="1"/>
      <protection locked="0"/>
    </xf>
    <xf numFmtId="3" fontId="41" fillId="0" borderId="50" xfId="46" applyNumberFormat="1" applyFont="1" applyBorder="1" applyAlignment="1" applyProtection="1">
      <alignment horizontal="center" vertical="center" wrapText="1"/>
      <protection locked="0"/>
    </xf>
    <xf numFmtId="166" fontId="41" fillId="0" borderId="47" xfId="62" applyNumberFormat="1" applyFont="1" applyBorder="1" applyAlignment="1" applyProtection="1">
      <alignment horizontal="center" vertical="center" wrapText="1"/>
      <protection locked="0"/>
    </xf>
    <xf numFmtId="4" fontId="41" fillId="0" borderId="49" xfId="46" applyNumberFormat="1" applyFont="1" applyBorder="1" applyAlignment="1" applyProtection="1">
      <alignment horizontal="center" vertical="center" wrapText="1"/>
      <protection locked="0"/>
    </xf>
    <xf numFmtId="3" fontId="41" fillId="0" borderId="46" xfId="46" applyNumberFormat="1" applyFont="1" applyBorder="1" applyAlignment="1" applyProtection="1">
      <alignment horizontal="center" vertical="center" wrapText="1"/>
      <protection locked="0"/>
    </xf>
    <xf numFmtId="166" fontId="46" fillId="0" borderId="20" xfId="59" applyNumberFormat="1" applyFont="1" applyBorder="1" applyAlignment="1">
      <alignment horizontal="center" vertical="center" wrapText="1"/>
    </xf>
    <xf numFmtId="4" fontId="41" fillId="0" borderId="28" xfId="46" applyNumberFormat="1" applyFont="1" applyBorder="1" applyAlignment="1" applyProtection="1">
      <alignment horizontal="center" vertical="center" wrapText="1"/>
      <protection locked="0"/>
    </xf>
    <xf numFmtId="3" fontId="41" fillId="0" borderId="40" xfId="46" applyNumberFormat="1" applyFont="1" applyBorder="1" applyAlignment="1" applyProtection="1">
      <alignment horizontal="center" vertical="center" wrapText="1"/>
      <protection locked="0"/>
    </xf>
    <xf numFmtId="166" fontId="41" fillId="0" borderId="50" xfId="46" applyNumberFormat="1" applyFont="1" applyBorder="1" applyAlignment="1" applyProtection="1">
      <alignment horizontal="center" vertical="center" wrapText="1"/>
      <protection locked="0"/>
    </xf>
    <xf numFmtId="166" fontId="41" fillId="0" borderId="46" xfId="46" applyNumberFormat="1" applyFont="1" applyBorder="1" applyAlignment="1" applyProtection="1">
      <alignment horizontal="center" vertical="center" wrapText="1"/>
      <protection locked="0"/>
    </xf>
    <xf numFmtId="4" fontId="34" fillId="0" borderId="22" xfId="19" applyNumberFormat="1" applyFont="1" applyBorder="1" applyAlignment="1" applyProtection="1">
      <alignment horizontal="center" vertical="center"/>
      <protection locked="0"/>
    </xf>
    <xf numFmtId="4" fontId="41" fillId="0" borderId="40" xfId="46" applyNumberFormat="1" applyFont="1" applyBorder="1" applyAlignment="1" applyProtection="1">
      <alignment horizontal="center" vertical="center" wrapText="1"/>
      <protection locked="0"/>
    </xf>
    <xf numFmtId="4" fontId="34" fillId="0" borderId="13" xfId="19" applyNumberFormat="1" applyFont="1" applyBorder="1" applyAlignment="1" applyProtection="1">
      <alignment horizontal="center" vertical="center"/>
      <protection locked="0"/>
    </xf>
    <xf numFmtId="167" fontId="41" fillId="0" borderId="50" xfId="46" applyNumberFormat="1" applyFont="1" applyBorder="1" applyAlignment="1" applyProtection="1">
      <alignment horizontal="center" vertical="center" wrapText="1"/>
      <protection locked="0"/>
    </xf>
    <xf numFmtId="4" fontId="34" fillId="0" borderId="45" xfId="19" applyNumberFormat="1" applyFont="1" applyBorder="1" applyAlignment="1" applyProtection="1">
      <alignment horizontal="center" vertical="center"/>
      <protection locked="0"/>
    </xf>
    <xf numFmtId="4" fontId="41" fillId="0" borderId="46" xfId="46" applyNumberFormat="1" applyFont="1" applyBorder="1" applyAlignment="1" applyProtection="1">
      <alignment horizontal="center" vertical="center" wrapText="1"/>
      <protection locked="0"/>
    </xf>
    <xf numFmtId="3" fontId="46" fillId="0" borderId="20" xfId="59" applyNumberFormat="1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left" vertical="center"/>
      <protection hidden="1"/>
    </xf>
    <xf numFmtId="0" fontId="28" fillId="0" borderId="20" xfId="45" applyFont="1" applyBorder="1" applyAlignment="1" applyProtection="1">
      <alignment horizontal="left" vertical="center"/>
      <protection hidden="1"/>
    </xf>
    <xf numFmtId="165" fontId="29" fillId="0" borderId="18" xfId="20" applyNumberFormat="1" applyFont="1" applyBorder="1" applyAlignment="1" applyProtection="1">
      <alignment horizontal="left" vertical="center" wrapText="1"/>
      <protection hidden="1"/>
    </xf>
    <xf numFmtId="165" fontId="29" fillId="0" borderId="20" xfId="20" applyNumberFormat="1" applyFont="1" applyBorder="1" applyAlignment="1" applyProtection="1">
      <alignment horizontal="left" vertical="center" wrapText="1"/>
      <protection hidden="1"/>
    </xf>
    <xf numFmtId="0" fontId="32" fillId="0" borderId="18" xfId="45" applyFont="1" applyBorder="1" applyAlignment="1" applyProtection="1">
      <alignment horizontal="left" vertical="center"/>
      <protection hidden="1"/>
    </xf>
    <xf numFmtId="0" fontId="32" fillId="0" borderId="20" xfId="45" applyFont="1" applyBorder="1" applyAlignment="1" applyProtection="1">
      <alignment horizontal="left" vertical="center"/>
      <protection hidden="1"/>
    </xf>
    <xf numFmtId="0" fontId="32" fillId="0" borderId="18" xfId="45" applyFont="1" applyBorder="1" applyAlignment="1" applyProtection="1">
      <alignment horizontal="left" vertical="center"/>
      <protection locked="0"/>
    </xf>
    <xf numFmtId="0" fontId="32" fillId="0" borderId="20" xfId="45" applyFont="1" applyBorder="1" applyAlignment="1" applyProtection="1">
      <alignment horizontal="left" vertical="center"/>
      <protection locked="0"/>
    </xf>
    <xf numFmtId="165" fontId="29" fillId="0" borderId="18" xfId="20" applyNumberFormat="1" applyFont="1" applyBorder="1" applyAlignment="1" applyProtection="1">
      <alignment horizontal="left" vertical="center"/>
      <protection hidden="1"/>
    </xf>
    <xf numFmtId="165" fontId="29" fillId="0" borderId="20" xfId="20" applyNumberFormat="1" applyFont="1" applyBorder="1" applyAlignment="1" applyProtection="1">
      <alignment horizontal="left" vertical="center"/>
      <protection hidden="1"/>
    </xf>
    <xf numFmtId="0" fontId="32" fillId="0" borderId="33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18" xfId="20" applyFont="1" applyBorder="1" applyAlignment="1" applyProtection="1">
      <alignment horizontal="center" vertical="center"/>
      <protection hidden="1"/>
    </xf>
    <xf numFmtId="0" fontId="34" fillId="0" borderId="20" xfId="20" applyFont="1" applyBorder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40" fillId="0" borderId="0" xfId="45" applyFont="1" applyAlignment="1">
      <alignment horizontal="center" vertical="center"/>
    </xf>
    <xf numFmtId="0" fontId="29" fillId="0" borderId="18" xfId="45" applyFont="1" applyBorder="1" applyAlignment="1">
      <alignment horizontal="center" vertical="center" wrapText="1"/>
    </xf>
    <xf numFmtId="0" fontId="29" fillId="0" borderId="21" xfId="45" applyFont="1" applyBorder="1" applyAlignment="1">
      <alignment horizontal="center" vertical="center" wrapText="1"/>
    </xf>
    <xf numFmtId="0" fontId="60" fillId="25" borderId="33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33" fillId="0" borderId="18" xfId="45" applyFont="1" applyBorder="1" applyAlignment="1">
      <alignment horizontal="center" vertical="center" wrapText="1"/>
    </xf>
    <xf numFmtId="0" fontId="33" fillId="0" borderId="20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30" xfId="46" applyFont="1" applyBorder="1" applyAlignment="1">
      <alignment horizontal="center" vertical="center" wrapText="1"/>
    </xf>
    <xf numFmtId="0" fontId="28" fillId="0" borderId="16" xfId="46" applyFont="1" applyBorder="1" applyAlignment="1">
      <alignment horizontal="center" vertical="center" wrapText="1"/>
    </xf>
    <xf numFmtId="0" fontId="28" fillId="0" borderId="32" xfId="46" applyFont="1" applyBorder="1" applyAlignment="1">
      <alignment horizontal="center" vertical="center" wrapText="1"/>
    </xf>
    <xf numFmtId="0" fontId="28" fillId="0" borderId="17" xfId="46" applyFont="1" applyBorder="1" applyAlignment="1">
      <alignment horizontal="center" vertical="center" wrapText="1"/>
    </xf>
    <xf numFmtId="0" fontId="31" fillId="0" borderId="38" xfId="45" applyFont="1" applyBorder="1" applyAlignment="1">
      <alignment horizontal="center" vertical="center"/>
    </xf>
    <xf numFmtId="0" fontId="31" fillId="0" borderId="19" xfId="45" applyFont="1" applyBorder="1" applyAlignment="1">
      <alignment horizontal="center" vertical="center"/>
    </xf>
    <xf numFmtId="0" fontId="31" fillId="0" borderId="39" xfId="45" applyFont="1" applyBorder="1" applyAlignment="1">
      <alignment horizontal="center" vertical="center"/>
    </xf>
    <xf numFmtId="0" fontId="34" fillId="0" borderId="35" xfId="46" applyFont="1" applyBorder="1" applyAlignment="1">
      <alignment horizontal="center" vertical="center" wrapText="1"/>
    </xf>
    <xf numFmtId="0" fontId="34" fillId="0" borderId="36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41" xfId="46" applyFont="1" applyBorder="1" applyAlignment="1">
      <alignment horizontal="center" vertical="center" wrapText="1"/>
    </xf>
    <xf numFmtId="0" fontId="31" fillId="0" borderId="42" xfId="46" applyFont="1" applyBorder="1" applyAlignment="1">
      <alignment horizontal="center" vertical="center" wrapText="1"/>
    </xf>
    <xf numFmtId="0" fontId="33" fillId="0" borderId="21" xfId="45" applyFont="1" applyBorder="1" applyAlignment="1">
      <alignment horizontal="center" vertical="center" wrapText="1"/>
    </xf>
    <xf numFmtId="0" fontId="27" fillId="0" borderId="0" xfId="59" applyFont="1" applyAlignment="1">
      <alignment horizontal="center" vertical="center" wrapText="1"/>
    </xf>
    <xf numFmtId="0" fontId="29" fillId="0" borderId="0" xfId="59" applyFont="1" applyAlignment="1">
      <alignment horizontal="center" vertical="center" wrapText="1"/>
    </xf>
    <xf numFmtId="0" fontId="45" fillId="0" borderId="14" xfId="59" applyFont="1" applyBorder="1" applyAlignment="1">
      <alignment horizontal="center" vertical="center" wrapText="1"/>
    </xf>
    <xf numFmtId="0" fontId="45" fillId="0" borderId="15" xfId="59" applyFont="1" applyBorder="1" applyAlignment="1">
      <alignment horizontal="center" vertical="center" wrapText="1"/>
    </xf>
    <xf numFmtId="0" fontId="45" fillId="0" borderId="27" xfId="59" applyFont="1" applyBorder="1" applyAlignment="1">
      <alignment horizontal="center" vertical="center" wrapText="1"/>
    </xf>
    <xf numFmtId="0" fontId="45" fillId="0" borderId="28" xfId="59" applyFont="1" applyBorder="1" applyAlignment="1">
      <alignment horizontal="center" vertical="center" wrapText="1"/>
    </xf>
    <xf numFmtId="0" fontId="44" fillId="0" borderId="30" xfId="59" applyFont="1" applyBorder="1" applyAlignment="1">
      <alignment horizontal="center" vertical="center" wrapText="1"/>
    </xf>
    <xf numFmtId="0" fontId="44" fillId="0" borderId="31" xfId="59" applyFont="1" applyBorder="1" applyAlignment="1">
      <alignment horizontal="center" vertical="center" wrapText="1"/>
    </xf>
    <xf numFmtId="0" fontId="44" fillId="0" borderId="32" xfId="59" applyFont="1" applyBorder="1" applyAlignment="1">
      <alignment horizontal="center" vertical="center" wrapText="1"/>
    </xf>
    <xf numFmtId="0" fontId="44" fillId="0" borderId="19" xfId="59" applyFont="1" applyBorder="1" applyAlignment="1">
      <alignment horizontal="center" vertical="center" wrapText="1"/>
    </xf>
    <xf numFmtId="0" fontId="42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9" fillId="0" borderId="12" xfId="59" applyFont="1" applyBorder="1" applyAlignment="1">
      <alignment horizontal="center" vertical="center" wrapText="1"/>
    </xf>
    <xf numFmtId="0" fontId="29" fillId="0" borderId="12" xfId="59" applyFont="1" applyBorder="1" applyAlignment="1">
      <alignment horizontal="center" vertical="center" wrapText="1"/>
    </xf>
    <xf numFmtId="0" fontId="36" fillId="0" borderId="11" xfId="59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5" fontId="50" fillId="0" borderId="12" xfId="51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</cellXfs>
  <cellStyles count="63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62" xr:uid="{00000000-0005-0000-0000-000031000000}"/>
    <cellStyle name="Обычный 3 3 2 2 2" xfId="60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6" xfId="59" xr:uid="{00000000-0005-0000-0000-000035000000}"/>
    <cellStyle name="Обычный 6" xfId="53" xr:uid="{00000000-0005-0000-0000-000036000000}"/>
    <cellStyle name="Обычный 7" xfId="54" xr:uid="{00000000-0005-0000-0000-000037000000}"/>
    <cellStyle name="Плохой" xfId="39" xr:uid="{00000000-0005-0000-0000-000038000000}"/>
    <cellStyle name="Пояснение" xfId="40" xr:uid="{00000000-0005-0000-0000-000039000000}"/>
    <cellStyle name="Примечание" xfId="41" xr:uid="{00000000-0005-0000-0000-00003A000000}"/>
    <cellStyle name="Связанная ячейка" xfId="42" xr:uid="{00000000-0005-0000-0000-00003B000000}"/>
    <cellStyle name="Стиль 1" xfId="48" xr:uid="{00000000-0005-0000-0000-00003C000000}"/>
    <cellStyle name="Текст предупреждения" xfId="43" xr:uid="{00000000-0005-0000-0000-00003D000000}"/>
    <cellStyle name="Хороший" xfId="44" xr:uid="{00000000-0005-0000-0000-00003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IAIAAyADAAMgAzACAAMQAyADoAMgA3ACAAUABNAAAAAAAAAAAAAAAAAAAAAAAAAAAAAAAAAAAAAAAAAAAAAAAAAAAAAAAAAAAAAAAAAAAAAAAAAAAAAAAAAAAAAAAAAAAAAAAAAAAAAAAAAAAAAAAAAAAAAADnBwwABQAWAAwAGw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IwODI3MzhaMCMGCSqGSIb3DQEJBDEWBBSV2uA3xKRdOG8xA0jIQiflQhDgczArBgsqhkiG9w0BCRACDDEcMBowGDAWBBRE5xMFRVajmd/v2Zzf5CvSbEm8HjANBgkqhkiG9w0BAQEFAASCAQBMVD5xabrMGm1FhAriBrN+nnthlUGXyahQNRzHP8Rxc4GSACsO53lAXdLu+/xPhA+C150N7/nDMmLYyoRALYxiolFZsPkxOfHCG83h6xaoyZ+u5eNNaoZ/aZEjmm8Wn6YVnG0Crjqg8Pd+9mqqm1xiim9a5WtwyDvfL7wi1QlEpy2PEbDzQ10PZ567jqK/Lu72T0vcUdy5DoqFNj9rVUTIDwaRBa4+lngdoyLjOn+rPAgJt09IWltcYQ8xm8K1qQ+DIPMBZ1omJD/Or3tgCXHIo3NrfnLxnMvSs1EX33/zhQ8R232ufWetMeUsBb6iIt5OiRXXEA1LXbmcomPnkii8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IAIAAyADAAMgAzACAAMQAyADoAMgA3ACAAUABNAAAAAAAAAAAAAAAAAAAAAAAAAAAAAAAAAAAAAAAAAAAAAAAAAAAAAAAAAAAAAAAAAAAAAAAAAAAAAAAAAAAAAAAAAAAAAAAAAAAAAAAAAAAAAAAAAAAAAADnBwwABQAWAAwAGw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IwODI3MzBaMCMGCSqGSIb3DQEJBDEWBBRwEijt/k8Qjt/toCKL4aozEmZn4zArBgsqhkiG9w0BCRACDDEcMBowGDAWBBRE5xMFRVajmd/v2Zzf5CvSbEm8HjANBgkqhkiG9w0BAQEFAASCAQBMEih8cdzvdpt1tcP/lCsg8lqS5MNnq2BncPjRvW6N2dpry5cJZZTlHPPDEjfZoKf9Z9vVurM4K87dKMXFnljc+bwMuXOT1BAdVld1sf0QTca4DpNpkHlvBBDqKN+sL8LrjcZZJ6sSFYu2A6WRfd5duigQIFjjESsd0cwG4pcVkt+M590WG8a8pklgkTiXo/1p4HjIWb9nD18gtbdCcFR7pBc4XFubLLGgFpeeHxMyf9wsQ2iP+BKcwySF19PJzTbWrzDAZGrMkCStcGnZedxVvMY54ENEhh1jrN8QUcwrXJSq9FimtSyofNYCyF7ITm/s4ZPkySmshTDOhDNH7gWl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63500</xdr:colOff>
          <xdr:row>84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55761646-34A3-E74E-F6AB-37309A6A3E4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53975</xdr:colOff>
          <xdr:row>101</xdr:row>
          <xdr:rowOff>41275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3CC069F-1938-53ED-88A9-3AF4210D18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Y85"/>
  <sheetViews>
    <sheetView tabSelected="1" view="pageBreakPreview" topLeftCell="A51" zoomScaleSheetLayoutView="100" workbookViewId="0">
      <selection activeCell="C84" sqref="C84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178</v>
      </c>
      <c r="E1" s="107">
        <v>13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 ht="27" customHeight="1">
      <c r="D4" s="174" t="s">
        <v>231</v>
      </c>
      <c r="E4" s="174"/>
    </row>
    <row r="5" spans="1:12" ht="27" customHeight="1">
      <c r="D5" s="174" t="s">
        <v>176</v>
      </c>
      <c r="E5" s="174"/>
    </row>
    <row r="7" spans="1:12" ht="21" customHeight="1">
      <c r="C7" s="42"/>
      <c r="D7" s="42" t="s">
        <v>230</v>
      </c>
      <c r="E7" s="107">
        <v>13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24.75" customHeight="1">
      <c r="C10" s="174"/>
      <c r="D10" s="174" t="s">
        <v>282</v>
      </c>
      <c r="E10" s="174"/>
      <c r="F10" s="42"/>
    </row>
    <row r="11" spans="1:12" ht="24" customHeight="1">
      <c r="C11" s="174"/>
      <c r="D11" s="174" t="s">
        <v>283</v>
      </c>
      <c r="E11" s="174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522" t="s">
        <v>41</v>
      </c>
      <c r="B13" s="522"/>
      <c r="C13" s="522"/>
      <c r="D13" s="522"/>
      <c r="E13" s="356"/>
      <c r="F13" s="45"/>
    </row>
    <row r="14" spans="1:12" ht="42" customHeight="1">
      <c r="A14" s="523" t="s">
        <v>268</v>
      </c>
      <c r="B14" s="523"/>
      <c r="C14" s="523"/>
      <c r="D14" s="523"/>
      <c r="E14" s="357"/>
    </row>
    <row r="15" spans="1:12" ht="18.75" customHeight="1">
      <c r="A15" s="524" t="s">
        <v>254</v>
      </c>
      <c r="B15" s="524"/>
      <c r="C15" s="524"/>
      <c r="D15" s="524"/>
      <c r="E15" s="358"/>
      <c r="F15" s="46"/>
      <c r="G15" s="47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518" t="s">
        <v>126</v>
      </c>
      <c r="C17" s="518"/>
      <c r="D17" s="295"/>
      <c r="E17" s="295"/>
    </row>
    <row r="18" spans="1:15" ht="19.5" customHeight="1">
      <c r="A18" s="117">
        <v>1</v>
      </c>
      <c r="B18" s="520" t="s">
        <v>118</v>
      </c>
      <c r="C18" s="520"/>
      <c r="D18" s="226">
        <f>+'Pastaci finansav.'!C11</f>
        <v>44869.3</v>
      </c>
      <c r="E18" s="226"/>
      <c r="F18" s="322" t="s">
        <v>212</v>
      </c>
    </row>
    <row r="19" spans="1:15" ht="18" hidden="1" customHeight="1">
      <c r="A19" s="117">
        <v>2</v>
      </c>
      <c r="B19" s="520" t="s">
        <v>251</v>
      </c>
      <c r="C19" s="520"/>
      <c r="D19" s="228">
        <f>+D20</f>
        <v>0</v>
      </c>
      <c r="E19" s="226"/>
      <c r="F19" s="322"/>
    </row>
    <row r="20" spans="1:15" ht="18" hidden="1" customHeight="1">
      <c r="A20" s="116">
        <v>2.1</v>
      </c>
      <c r="B20" s="521" t="s">
        <v>252</v>
      </c>
      <c r="C20" s="521"/>
      <c r="D20" s="227"/>
      <c r="E20" s="226"/>
      <c r="F20" s="322"/>
    </row>
    <row r="21" spans="1:15" ht="21" customHeight="1">
      <c r="A21" s="117">
        <v>2</v>
      </c>
      <c r="B21" s="520" t="s">
        <v>234</v>
      </c>
      <c r="C21" s="520"/>
      <c r="D21" s="226">
        <f>+Komunal!N20</f>
        <v>3.1</v>
      </c>
      <c r="E21" s="228"/>
    </row>
    <row r="22" spans="1:15" s="3" customFormat="1" ht="17.25" hidden="1" customHeight="1">
      <c r="A22" s="117">
        <v>4</v>
      </c>
      <c r="B22" s="520" t="s">
        <v>8</v>
      </c>
      <c r="C22" s="520"/>
      <c r="D22" s="226">
        <f>+'Pastaci finansav.'!D11</f>
        <v>0</v>
      </c>
      <c r="E22" s="226"/>
      <c r="F22" s="322" t="s">
        <v>208</v>
      </c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7">
        <v>5</v>
      </c>
      <c r="B23" s="520" t="s">
        <v>53</v>
      </c>
      <c r="C23" s="520"/>
      <c r="D23" s="226"/>
      <c r="E23" s="226"/>
      <c r="F23" s="322" t="s">
        <v>209</v>
      </c>
    </row>
    <row r="24" spans="1:15" ht="18" hidden="1" customHeight="1">
      <c r="A24" s="117">
        <v>6</v>
      </c>
      <c r="B24" s="520" t="s">
        <v>63</v>
      </c>
      <c r="C24" s="520"/>
      <c r="D24" s="226">
        <f>+Komunal!M28</f>
        <v>0</v>
      </c>
      <c r="E24" s="226"/>
    </row>
    <row r="25" spans="1:15" ht="18" hidden="1" customHeight="1">
      <c r="A25" s="117">
        <v>7</v>
      </c>
      <c r="B25" s="520" t="s">
        <v>194</v>
      </c>
      <c r="C25" s="520"/>
      <c r="D25" s="226"/>
      <c r="E25" s="226"/>
    </row>
    <row r="26" spans="1:15" ht="18" hidden="1" customHeight="1">
      <c r="A26" s="117">
        <v>8</v>
      </c>
      <c r="B26" s="520" t="s">
        <v>72</v>
      </c>
      <c r="C26" s="520"/>
      <c r="D26" s="226"/>
      <c r="E26" s="226"/>
    </row>
    <row r="27" spans="1:15" ht="18" customHeight="1">
      <c r="A27" s="117">
        <v>3</v>
      </c>
      <c r="B27" s="520" t="s">
        <v>123</v>
      </c>
      <c r="C27" s="520"/>
      <c r="D27" s="228">
        <f>SUM(D28:D29)</f>
        <v>1592.5</v>
      </c>
      <c r="E27" s="228"/>
    </row>
    <row r="28" spans="1:15" s="3" customFormat="1" ht="17.25" customHeight="1">
      <c r="A28" s="116">
        <v>3.1</v>
      </c>
      <c r="B28" s="521" t="s">
        <v>73</v>
      </c>
      <c r="C28" s="521"/>
      <c r="D28" s="242">
        <f>+D74</f>
        <v>1592.5</v>
      </c>
      <c r="E28" s="242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6">
        <v>9.1999999999999993</v>
      </c>
      <c r="B29" s="521" t="s">
        <v>74</v>
      </c>
      <c r="C29" s="521"/>
      <c r="D29" s="227"/>
      <c r="E29" s="227"/>
      <c r="F29" s="57" t="s">
        <v>213</v>
      </c>
      <c r="G29" s="2"/>
      <c r="H29" s="2"/>
      <c r="I29" s="348"/>
      <c r="J29" s="2"/>
      <c r="K29" s="2"/>
      <c r="L29" s="2"/>
      <c r="M29" s="2"/>
      <c r="N29" s="2"/>
      <c r="O29" s="2"/>
    </row>
    <row r="30" spans="1:15" ht="17.25" customHeight="1">
      <c r="A30" s="117">
        <v>4</v>
      </c>
      <c r="B30" s="520" t="s">
        <v>10</v>
      </c>
      <c r="C30" s="520"/>
      <c r="D30" s="226">
        <v>6</v>
      </c>
      <c r="E30" s="226"/>
    </row>
    <row r="31" spans="1:15" s="2" customFormat="1" ht="17.25" hidden="1" customHeight="1">
      <c r="A31" s="160">
        <v>11</v>
      </c>
      <c r="B31" s="519"/>
      <c r="C31" s="519"/>
      <c r="D31" s="226"/>
      <c r="E31" s="226"/>
      <c r="F31" s="19"/>
    </row>
    <row r="32" spans="1:15" s="2" customFormat="1" ht="19.5" hidden="1" customHeight="1">
      <c r="A32" s="117">
        <v>12</v>
      </c>
      <c r="B32" s="519"/>
      <c r="C32" s="519"/>
      <c r="D32" s="226"/>
      <c r="E32" s="226"/>
      <c r="F32" s="21" t="s">
        <v>206</v>
      </c>
    </row>
    <row r="33" spans="1:25" ht="24" customHeight="1">
      <c r="A33" s="50"/>
      <c r="B33" s="517" t="s">
        <v>265</v>
      </c>
      <c r="C33" s="517"/>
      <c r="D33" s="275">
        <f>SUM(D18:D19,D21:D27,D30:D32)</f>
        <v>46470.9</v>
      </c>
      <c r="E33" s="275"/>
    </row>
    <row r="34" spans="1:25" ht="23.25" customHeight="1">
      <c r="A34" s="43"/>
      <c r="B34" s="50"/>
      <c r="C34" s="51"/>
      <c r="D34" s="228"/>
      <c r="E34" s="228"/>
    </row>
    <row r="35" spans="1:25" ht="24.75" customHeight="1">
      <c r="A35" s="50" t="s">
        <v>11</v>
      </c>
      <c r="B35" s="516" t="s">
        <v>127</v>
      </c>
      <c r="C35" s="516"/>
      <c r="D35" s="276"/>
      <c r="E35" s="27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7">
        <v>1</v>
      </c>
      <c r="B36" s="520" t="s">
        <v>12</v>
      </c>
      <c r="C36" s="520"/>
      <c r="D36" s="228">
        <f>+Ashkhatavardz!O13-'Dramakan hosqer'!D92</f>
        <v>39884.5</v>
      </c>
      <c r="E36" s="228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61">
        <v>1.1000000000000001</v>
      </c>
      <c r="B37" s="521" t="s">
        <v>119</v>
      </c>
      <c r="C37" s="521"/>
      <c r="D37" s="242">
        <f>+Ashkhatavardz!C8+Ashkhatavardz!J7</f>
        <v>0</v>
      </c>
      <c r="E37" s="242"/>
      <c r="F37" s="267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customHeight="1">
      <c r="A38" s="161">
        <v>1.1000000000000001</v>
      </c>
      <c r="B38" s="521" t="s">
        <v>13</v>
      </c>
      <c r="C38" s="521"/>
      <c r="D38" s="242">
        <f>+Ashkhatavardz!C9+Ashkhatavardz!N7</f>
        <v>2500</v>
      </c>
      <c r="E38" s="24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61">
        <v>1.3</v>
      </c>
      <c r="B39" s="521" t="s">
        <v>249</v>
      </c>
      <c r="C39" s="521"/>
      <c r="D39" s="242">
        <f>+Ashkhatavardz!C10+Ashkhatavardz!M7</f>
        <v>0</v>
      </c>
      <c r="E39" s="24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7">
        <v>2</v>
      </c>
      <c r="B40" s="520" t="s">
        <v>15</v>
      </c>
      <c r="C40" s="520"/>
      <c r="D40" s="228">
        <f>+Komunal!F27</f>
        <v>1343</v>
      </c>
      <c r="E40" s="226"/>
      <c r="F40" s="346">
        <f>+D40-Komunal!F27</f>
        <v>0</v>
      </c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7">
        <v>3</v>
      </c>
      <c r="B41" s="520" t="s">
        <v>14</v>
      </c>
      <c r="C41" s="520"/>
      <c r="D41" s="228">
        <f>+Komunal!J27</f>
        <v>485.3</v>
      </c>
      <c r="E41" s="226"/>
      <c r="F41" s="346">
        <f>+D41-Komunal!J27</f>
        <v>0</v>
      </c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7">
        <v>4</v>
      </c>
      <c r="B42" s="520" t="s">
        <v>16</v>
      </c>
      <c r="C42" s="520"/>
      <c r="D42" s="226">
        <f>+Komunal!O27</f>
        <v>80</v>
      </c>
      <c r="E42" s="226"/>
      <c r="F42" s="346">
        <f>+D42-Komunal!O27</f>
        <v>0</v>
      </c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hidden="1" customHeight="1">
      <c r="A43" s="117">
        <v>5</v>
      </c>
      <c r="B43" s="520" t="s">
        <v>17</v>
      </c>
      <c r="C43" s="520"/>
      <c r="D43" s="226"/>
      <c r="E43" s="226"/>
    </row>
    <row r="44" spans="1:25" ht="18" hidden="1" customHeight="1">
      <c r="A44" s="117">
        <v>6</v>
      </c>
      <c r="B44" s="520" t="s">
        <v>18</v>
      </c>
      <c r="C44" s="520"/>
      <c r="D44" s="226"/>
      <c r="E44" s="226"/>
    </row>
    <row r="45" spans="1:25" ht="18" customHeight="1">
      <c r="A45" s="117">
        <v>5</v>
      </c>
      <c r="B45" s="520" t="s">
        <v>19</v>
      </c>
      <c r="C45" s="520"/>
      <c r="D45" s="277">
        <f>SUM(D46:D48)</f>
        <v>430</v>
      </c>
      <c r="E45" s="277"/>
    </row>
    <row r="46" spans="1:25" s="3" customFormat="1" ht="18" customHeight="1">
      <c r="A46" s="116">
        <v>5.0999999999999996</v>
      </c>
      <c r="B46" s="521" t="s">
        <v>20</v>
      </c>
      <c r="C46" s="521"/>
      <c r="D46" s="227">
        <v>90</v>
      </c>
      <c r="E46" s="227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customHeight="1">
      <c r="A47" s="116">
        <v>5.2</v>
      </c>
      <c r="B47" s="521" t="s">
        <v>21</v>
      </c>
      <c r="C47" s="521"/>
      <c r="D47" s="227">
        <v>40</v>
      </c>
      <c r="E47" s="227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6">
        <v>5.3</v>
      </c>
      <c r="B48" s="521" t="s">
        <v>22</v>
      </c>
      <c r="C48" s="521"/>
      <c r="D48" s="227">
        <v>300</v>
      </c>
      <c r="E48" s="227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hidden="1" customHeight="1">
      <c r="A49" s="117">
        <v>8</v>
      </c>
      <c r="B49" s="520" t="s">
        <v>23</v>
      </c>
      <c r="C49" s="520"/>
      <c r="D49" s="226"/>
      <c r="E49" s="226"/>
      <c r="L49" s="89"/>
    </row>
    <row r="50" spans="1:16" ht="18" customHeight="1">
      <c r="A50" s="117">
        <v>6</v>
      </c>
      <c r="B50" s="520" t="s">
        <v>30</v>
      </c>
      <c r="C50" s="520"/>
      <c r="D50" s="226">
        <v>180.3</v>
      </c>
      <c r="E50" s="226"/>
      <c r="L50" s="294"/>
      <c r="M50" s="89"/>
      <c r="N50" s="319"/>
      <c r="O50" s="89"/>
      <c r="P50" s="320"/>
    </row>
    <row r="51" spans="1:16" ht="18" customHeight="1">
      <c r="A51" s="117">
        <v>7</v>
      </c>
      <c r="B51" s="520" t="s">
        <v>24</v>
      </c>
      <c r="C51" s="520"/>
      <c r="D51" s="226">
        <v>295.5</v>
      </c>
      <c r="E51" s="226"/>
    </row>
    <row r="52" spans="1:16" ht="18" customHeight="1">
      <c r="A52" s="117">
        <v>8</v>
      </c>
      <c r="B52" s="520" t="s">
        <v>75</v>
      </c>
      <c r="C52" s="520"/>
      <c r="D52" s="226">
        <v>25.6</v>
      </c>
      <c r="E52" s="226"/>
    </row>
    <row r="53" spans="1:16" ht="18" hidden="1" customHeight="1">
      <c r="A53" s="117">
        <v>12</v>
      </c>
      <c r="B53" s="520" t="s">
        <v>48</v>
      </c>
      <c r="C53" s="520"/>
      <c r="D53" s="226"/>
      <c r="E53" s="226"/>
    </row>
    <row r="54" spans="1:16" ht="18.75" customHeight="1">
      <c r="A54" s="117">
        <v>9</v>
      </c>
      <c r="B54" s="520" t="s">
        <v>120</v>
      </c>
      <c r="C54" s="520"/>
      <c r="D54" s="226">
        <v>145.9</v>
      </c>
      <c r="E54" s="226"/>
    </row>
    <row r="55" spans="1:16" ht="18" hidden="1" customHeight="1">
      <c r="A55" s="117">
        <v>14</v>
      </c>
      <c r="B55" s="520" t="s">
        <v>121</v>
      </c>
      <c r="C55" s="520"/>
      <c r="D55" s="226"/>
      <c r="E55" s="226"/>
      <c r="G55" s="52"/>
    </row>
    <row r="56" spans="1:16" ht="20.25" customHeight="1">
      <c r="A56" s="117">
        <v>10</v>
      </c>
      <c r="B56" s="520" t="s">
        <v>25</v>
      </c>
      <c r="C56" s="520"/>
      <c r="D56" s="226">
        <v>93.7</v>
      </c>
      <c r="E56" s="226"/>
      <c r="G56" s="52"/>
    </row>
    <row r="57" spans="1:16" ht="18" customHeight="1">
      <c r="A57" s="117">
        <v>11</v>
      </c>
      <c r="B57" s="520" t="s">
        <v>26</v>
      </c>
      <c r="C57" s="520"/>
      <c r="D57" s="226">
        <v>94</v>
      </c>
      <c r="E57" s="226"/>
    </row>
    <row r="58" spans="1:16" ht="18.75" customHeight="1">
      <c r="A58" s="117">
        <v>12</v>
      </c>
      <c r="B58" s="520" t="s">
        <v>67</v>
      </c>
      <c r="C58" s="520"/>
      <c r="D58" s="226">
        <v>890</v>
      </c>
      <c r="E58" s="226"/>
    </row>
    <row r="59" spans="1:16" ht="18.75" hidden="1" customHeight="1">
      <c r="A59" s="117">
        <v>18</v>
      </c>
      <c r="B59" s="520" t="s">
        <v>54</v>
      </c>
      <c r="C59" s="520"/>
      <c r="D59" s="228">
        <f>+'Ekamut-caxs'!D24</f>
        <v>0</v>
      </c>
      <c r="E59" s="228"/>
    </row>
    <row r="60" spans="1:16" ht="18" hidden="1" customHeight="1">
      <c r="A60" s="117">
        <v>19</v>
      </c>
      <c r="B60" s="520" t="s">
        <v>45</v>
      </c>
      <c r="C60" s="520"/>
      <c r="D60" s="226"/>
      <c r="E60" s="226"/>
    </row>
    <row r="61" spans="1:16" ht="18.75" customHeight="1">
      <c r="A61" s="117">
        <v>13</v>
      </c>
      <c r="B61" s="520" t="s">
        <v>76</v>
      </c>
      <c r="C61" s="520"/>
      <c r="D61" s="226">
        <v>80</v>
      </c>
      <c r="E61" s="226"/>
    </row>
    <row r="62" spans="1:16" ht="18.75" customHeight="1">
      <c r="A62" s="117">
        <v>14</v>
      </c>
      <c r="B62" s="520" t="s">
        <v>77</v>
      </c>
      <c r="C62" s="520"/>
      <c r="D62" s="226">
        <v>95</v>
      </c>
      <c r="E62" s="226"/>
    </row>
    <row r="63" spans="1:16" ht="18.75" customHeight="1">
      <c r="A63" s="117">
        <v>15</v>
      </c>
      <c r="B63" s="520" t="s">
        <v>46</v>
      </c>
      <c r="C63" s="520"/>
      <c r="D63" s="226">
        <v>3</v>
      </c>
      <c r="E63" s="226"/>
    </row>
    <row r="64" spans="1:16" ht="18.75" hidden="1" customHeight="1">
      <c r="A64" s="117">
        <v>23</v>
      </c>
      <c r="B64" s="520" t="s">
        <v>122</v>
      </c>
      <c r="C64" s="520"/>
      <c r="D64" s="226"/>
      <c r="E64" s="226"/>
    </row>
    <row r="65" spans="1:15" ht="18.75" hidden="1" customHeight="1">
      <c r="A65" s="117">
        <v>24</v>
      </c>
      <c r="B65" s="520" t="s">
        <v>47</v>
      </c>
      <c r="C65" s="520"/>
      <c r="D65" s="226"/>
      <c r="E65" s="226"/>
    </row>
    <row r="66" spans="1:15" ht="18.75" hidden="1" customHeight="1">
      <c r="A66" s="117">
        <v>25</v>
      </c>
      <c r="B66" s="520" t="s">
        <v>64</v>
      </c>
      <c r="C66" s="520"/>
      <c r="D66" s="226"/>
      <c r="E66" s="226"/>
    </row>
    <row r="67" spans="1:15" ht="18.75" hidden="1" customHeight="1">
      <c r="A67" s="117">
        <v>26</v>
      </c>
      <c r="B67" s="520" t="s">
        <v>201</v>
      </c>
      <c r="C67" s="520"/>
      <c r="D67" s="226"/>
      <c r="E67" s="226"/>
    </row>
    <row r="68" spans="1:15" ht="18.75" hidden="1" customHeight="1">
      <c r="A68" s="117">
        <v>27</v>
      </c>
      <c r="B68" s="520" t="s">
        <v>202</v>
      </c>
      <c r="C68" s="520"/>
      <c r="D68" s="226"/>
      <c r="E68" s="226"/>
    </row>
    <row r="69" spans="1:15" ht="18.75" hidden="1" customHeight="1">
      <c r="A69" s="117">
        <v>28</v>
      </c>
      <c r="B69" s="520" t="s">
        <v>78</v>
      </c>
      <c r="C69" s="520"/>
      <c r="D69" s="226"/>
      <c r="E69" s="226"/>
    </row>
    <row r="70" spans="1:15" ht="18.75" hidden="1" customHeight="1">
      <c r="A70" s="117">
        <v>29</v>
      </c>
      <c r="B70" s="519"/>
      <c r="C70" s="519"/>
      <c r="D70" s="226"/>
      <c r="E70" s="226"/>
    </row>
    <row r="71" spans="1:15" s="6" customFormat="1" ht="18.75" hidden="1" customHeight="1">
      <c r="A71" s="117">
        <v>30</v>
      </c>
      <c r="B71" s="519"/>
      <c r="C71" s="519"/>
      <c r="D71" s="226"/>
      <c r="E71" s="226"/>
    </row>
    <row r="72" spans="1:15" s="6" customFormat="1" ht="18.75" hidden="1" customHeight="1">
      <c r="A72" s="117">
        <v>31</v>
      </c>
      <c r="B72" s="519"/>
      <c r="C72" s="519"/>
      <c r="D72" s="226"/>
      <c r="E72" s="226"/>
      <c r="F72" s="57" t="s">
        <v>205</v>
      </c>
    </row>
    <row r="73" spans="1:15" ht="18.75" customHeight="1">
      <c r="A73" s="117">
        <v>16</v>
      </c>
      <c r="B73" s="520" t="s">
        <v>27</v>
      </c>
      <c r="C73" s="520"/>
      <c r="D73" s="226">
        <v>1878.8</v>
      </c>
      <c r="E73" s="226"/>
    </row>
    <row r="74" spans="1:15" s="3" customFormat="1" ht="18.75" customHeight="1">
      <c r="A74" s="161">
        <v>16.100000000000001</v>
      </c>
      <c r="B74" s="521" t="s">
        <v>79</v>
      </c>
      <c r="C74" s="521"/>
      <c r="D74" s="227">
        <v>1592.5</v>
      </c>
      <c r="E74" s="227"/>
      <c r="F74" s="19"/>
      <c r="G74" s="2"/>
      <c r="H74" s="2"/>
      <c r="I74" s="2"/>
      <c r="J74" s="2"/>
      <c r="K74" s="2"/>
      <c r="L74" s="2"/>
      <c r="M74" s="2"/>
      <c r="N74" s="2"/>
      <c r="O74" s="2"/>
    </row>
    <row r="75" spans="1:15" ht="18" hidden="1" customHeight="1">
      <c r="A75" s="117">
        <v>33</v>
      </c>
      <c r="B75" s="520" t="s">
        <v>80</v>
      </c>
      <c r="C75" s="520"/>
      <c r="D75" s="226"/>
      <c r="E75" s="226"/>
    </row>
    <row r="76" spans="1:15" s="17" customFormat="1" ht="20.25" customHeight="1">
      <c r="A76" s="117">
        <v>17</v>
      </c>
      <c r="B76" s="520" t="s">
        <v>68</v>
      </c>
      <c r="C76" s="520"/>
      <c r="D76" s="226">
        <v>466.3</v>
      </c>
      <c r="E76" s="226"/>
      <c r="F76" s="53"/>
      <c r="G76" s="16"/>
      <c r="H76" s="16"/>
      <c r="I76" s="16"/>
      <c r="J76" s="16"/>
      <c r="K76" s="16"/>
      <c r="L76" s="16"/>
      <c r="M76" s="16"/>
      <c r="N76" s="16"/>
      <c r="O76" s="16"/>
    </row>
    <row r="77" spans="1:15" ht="23.25" customHeight="1">
      <c r="A77" s="54"/>
      <c r="B77" s="515" t="s">
        <v>264</v>
      </c>
      <c r="C77" s="515"/>
      <c r="D77" s="275">
        <f>SUM(D36,D40:D45,D49:D73,D75:D76)</f>
        <v>46470.900000000009</v>
      </c>
      <c r="E77" s="228" t="s">
        <v>232</v>
      </c>
      <c r="F77" s="272">
        <f>+D33-D77</f>
        <v>0</v>
      </c>
    </row>
    <row r="78" spans="1:15" ht="37.5" customHeight="1">
      <c r="B78" s="55"/>
      <c r="C78" s="8"/>
    </row>
    <row r="79" spans="1:15" ht="26.25" hidden="1" customHeight="1">
      <c r="B79" s="9" t="s">
        <v>2</v>
      </c>
      <c r="C79" s="278" t="s">
        <v>269</v>
      </c>
      <c r="D79" s="16"/>
      <c r="E79" s="16"/>
    </row>
    <row r="80" spans="1:15" ht="12.75" hidden="1" customHeight="1">
      <c r="B80" s="55"/>
      <c r="C80" s="225" t="s">
        <v>96</v>
      </c>
      <c r="D80" s="173"/>
      <c r="E80" s="173"/>
    </row>
    <row r="81" spans="1:16" ht="27" hidden="1" customHeight="1">
      <c r="B81" s="9" t="s">
        <v>6</v>
      </c>
      <c r="C81" s="278" t="s">
        <v>270</v>
      </c>
      <c r="D81" s="16"/>
      <c r="E81" s="16"/>
    </row>
    <row r="82" spans="1:16" ht="13.5" hidden="1" customHeight="1">
      <c r="C82" s="225" t="s">
        <v>96</v>
      </c>
      <c r="D82" s="173"/>
      <c r="E82" s="173"/>
    </row>
    <row r="83" spans="1:16" hidden="1">
      <c r="B83" s="8" t="s">
        <v>181</v>
      </c>
    </row>
    <row r="84" spans="1:16" ht="97.5" customHeight="1">
      <c r="A84" s="525" t="s">
        <v>223</v>
      </c>
      <c r="B84" s="525"/>
      <c r="D84" s="321" t="s">
        <v>233</v>
      </c>
      <c r="E84" s="7"/>
      <c r="F84" s="43"/>
      <c r="P84" s="6"/>
    </row>
    <row r="85" spans="1:16" ht="40.5" customHeight="1">
      <c r="B85" s="237"/>
      <c r="C85" s="80"/>
      <c r="D85" s="7"/>
      <c r="E85" s="7"/>
      <c r="F85" s="43"/>
      <c r="P85" s="6"/>
    </row>
  </sheetData>
  <sheetProtection formatCells="0" formatColumns="0" formatRows="0" insertColumns="0" insertRows="0" insertHyperlinks="0" deleteColumns="0" deleteRows="0" sort="0"/>
  <mergeCells count="64">
    <mergeCell ref="A13:D13"/>
    <mergeCell ref="A14:D14"/>
    <mergeCell ref="A15:D15"/>
    <mergeCell ref="A84:B84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  <mergeCell ref="B36:C36"/>
    <mergeCell ref="B40:C40"/>
    <mergeCell ref="B41:C41"/>
    <mergeCell ref="B42:C42"/>
    <mergeCell ref="B43:C43"/>
    <mergeCell ref="B44:C44"/>
    <mergeCell ref="B45:C45"/>
    <mergeCell ref="B49:C49"/>
    <mergeCell ref="B50:C50"/>
    <mergeCell ref="B51:C51"/>
    <mergeCell ref="B48:C48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4:C74"/>
    <mergeCell ref="B67:C67"/>
    <mergeCell ref="B68:C68"/>
    <mergeCell ref="B69:C69"/>
    <mergeCell ref="B70:C70"/>
    <mergeCell ref="B71:C71"/>
    <mergeCell ref="B62:C62"/>
    <mergeCell ref="B63:C63"/>
    <mergeCell ref="B64:C64"/>
    <mergeCell ref="B65:C65"/>
    <mergeCell ref="B66:C66"/>
    <mergeCell ref="B77:C77"/>
    <mergeCell ref="B35:C35"/>
    <mergeCell ref="B33:C33"/>
    <mergeCell ref="B17:C17"/>
    <mergeCell ref="B72:C72"/>
    <mergeCell ref="B73:C73"/>
    <mergeCell ref="B75:C75"/>
    <mergeCell ref="B76:C76"/>
    <mergeCell ref="B20:C20"/>
    <mergeCell ref="B28:C28"/>
    <mergeCell ref="B29:C29"/>
    <mergeCell ref="B37:C37"/>
    <mergeCell ref="B38:C38"/>
    <mergeCell ref="B39:C39"/>
    <mergeCell ref="B46:C46"/>
    <mergeCell ref="B47:C47"/>
  </mergeCells>
  <pageMargins left="0.2" right="0.2" top="0.37" bottom="0.27" header="0.3" footer="0.21"/>
  <pageSetup paperSize="9" scale="71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3</xdr:col>
                <xdr:colOff>66675</xdr:colOff>
                <xdr:row>84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3"/>
  <sheetViews>
    <sheetView view="pageBreakPreview" topLeftCell="A53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41.28515625" style="83" customWidth="1"/>
    <col min="3" max="3" width="37.28515625" style="83" customWidth="1"/>
    <col min="4" max="4" width="25.42578125" style="83" customWidth="1"/>
    <col min="5" max="5" width="4.42578125" style="83" customWidth="1"/>
    <col min="6" max="6" width="23.140625" style="109" hidden="1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53" t="s">
        <v>178</v>
      </c>
      <c r="E1" s="369">
        <f>+'Ekamut-caxs'!E1+1</f>
        <v>14</v>
      </c>
    </row>
    <row r="2" spans="1:13" ht="17.25">
      <c r="D2" s="221" t="s">
        <v>40</v>
      </c>
      <c r="E2" s="221"/>
    </row>
    <row r="3" spans="1:13" ht="18" customHeight="1">
      <c r="D3" s="221" t="s">
        <v>29</v>
      </c>
      <c r="E3" s="221"/>
    </row>
    <row r="4" spans="1:13" ht="26.25" customHeight="1">
      <c r="D4" s="174" t="str">
        <f>+'Ekamut-caxs'!D4</f>
        <v>«---------» ---------------- 2023թ.</v>
      </c>
      <c r="E4" s="174"/>
    </row>
    <row r="5" spans="1:13" ht="24.75" customHeight="1">
      <c r="D5" s="174" t="str">
        <f>+'Ekamut-caxs'!D5</f>
        <v>հ. --------------- - Ա որոշմամբ</v>
      </c>
      <c r="E5" s="174"/>
    </row>
    <row r="7" spans="1:13" s="75" customFormat="1" ht="19.5" customHeight="1">
      <c r="A7" s="73"/>
      <c r="B7" s="74"/>
      <c r="C7" s="74"/>
      <c r="D7" s="353" t="s">
        <v>230</v>
      </c>
      <c r="E7" s="369">
        <f>+'Ekamut-caxs'!E7+1</f>
        <v>14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1" customHeight="1">
      <c r="A8" s="73"/>
      <c r="B8" s="73"/>
      <c r="C8" s="73"/>
      <c r="D8" s="221" t="s">
        <v>40</v>
      </c>
      <c r="E8" s="221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21" t="s">
        <v>29</v>
      </c>
      <c r="E9" s="221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74" t="str">
        <f>+'Ekamut-caxs'!D10</f>
        <v>«12» ապրիլի 2023թ.</v>
      </c>
      <c r="E10" s="174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74" t="str">
        <f>+'Ekamut-caxs'!D11</f>
        <v>հ. 820-Ա որոշմամբ</v>
      </c>
      <c r="E11" s="174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38" t="s">
        <v>41</v>
      </c>
      <c r="B13" s="538"/>
      <c r="C13" s="538"/>
      <c r="D13" s="538"/>
      <c r="E13" s="359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23" t="str">
        <f>+'Ekamut-caxs'!A14:D14</f>
        <v xml:space="preserve">«Ռաֆայել Վահանյանի շախմատի մանկապատանեկան մարզադպրոց» ՀՈԱԿ-ի </v>
      </c>
      <c r="B14" s="523"/>
      <c r="C14" s="523"/>
      <c r="D14" s="523"/>
      <c r="E14" s="357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24" t="s">
        <v>255</v>
      </c>
      <c r="B15" s="524"/>
      <c r="C15" s="524"/>
      <c r="D15" s="524"/>
      <c r="E15" s="358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42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39" t="s">
        <v>31</v>
      </c>
      <c r="C18" s="540"/>
      <c r="D18" s="88" t="s">
        <v>43</v>
      </c>
      <c r="E18" s="360"/>
      <c r="F18" s="109"/>
      <c r="G18" s="89"/>
      <c r="H18" s="89"/>
      <c r="I18" s="89"/>
      <c r="J18" s="270"/>
      <c r="K18" s="89"/>
      <c r="L18" s="89"/>
      <c r="M18" s="89"/>
    </row>
    <row r="19" spans="1:13" s="75" customFormat="1" ht="39" customHeight="1">
      <c r="A19" s="12" t="s">
        <v>7</v>
      </c>
      <c r="B19" s="528" t="s">
        <v>32</v>
      </c>
      <c r="C19" s="529"/>
      <c r="D19" s="256">
        <f>+'Dramakani hamematakan'!D6</f>
        <v>1371.1</v>
      </c>
      <c r="E19" s="361"/>
      <c r="F19" s="536"/>
      <c r="G19" s="537"/>
      <c r="H19" s="269"/>
      <c r="I19" s="269"/>
      <c r="J19" s="226"/>
      <c r="K19" s="77"/>
      <c r="L19" s="77"/>
      <c r="M19" s="77"/>
    </row>
    <row r="20" spans="1:13" s="75" customFormat="1" ht="27.75" customHeight="1">
      <c r="A20" s="12" t="s">
        <v>11</v>
      </c>
      <c r="B20" s="528" t="s">
        <v>83</v>
      </c>
      <c r="C20" s="529"/>
      <c r="D20" s="256">
        <f>SUM(D21:D22,D24:D32)</f>
        <v>44875.3</v>
      </c>
      <c r="E20" s="362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customHeight="1">
      <c r="A21" s="61">
        <v>1</v>
      </c>
      <c r="B21" s="530" t="s">
        <v>118</v>
      </c>
      <c r="C21" s="531"/>
      <c r="D21" s="248">
        <f>+'Ekamut-caxs'!D18</f>
        <v>44869.3</v>
      </c>
      <c r="E21" s="363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530" t="s">
        <v>251</v>
      </c>
      <c r="C22" s="531"/>
      <c r="D22" s="248">
        <f>+'Ekamut-caxs'!D19</f>
        <v>0</v>
      </c>
      <c r="E22" s="363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526" t="s">
        <v>252</v>
      </c>
      <c r="C23" s="527"/>
      <c r="D23" s="260">
        <f>+'Ekamut-caxs'!D20</f>
        <v>0</v>
      </c>
      <c r="E23" s="363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61">
        <v>3</v>
      </c>
      <c r="B24" s="530" t="s">
        <v>8</v>
      </c>
      <c r="C24" s="531"/>
      <c r="D24" s="248">
        <f>+'Ekamut-caxs'!D22</f>
        <v>0</v>
      </c>
      <c r="E24" s="363"/>
      <c r="F24" s="2" t="s">
        <v>207</v>
      </c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4</v>
      </c>
      <c r="B25" s="530" t="s">
        <v>53</v>
      </c>
      <c r="C25" s="531"/>
      <c r="D25" s="247">
        <f>+'Ekamut-caxs'!D23</f>
        <v>0</v>
      </c>
      <c r="E25" s="364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530" t="s">
        <v>63</v>
      </c>
      <c r="C26" s="531"/>
      <c r="D26" s="247">
        <f>+'Ekamut-caxs'!D24</f>
        <v>0</v>
      </c>
      <c r="E26" s="364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6</v>
      </c>
      <c r="B27" s="530" t="s">
        <v>194</v>
      </c>
      <c r="C27" s="531"/>
      <c r="D27" s="248">
        <f>+'Ekamut-caxs'!D25</f>
        <v>0</v>
      </c>
      <c r="E27" s="363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hidden="1" customHeight="1">
      <c r="A28" s="61">
        <v>8</v>
      </c>
      <c r="B28" s="530" t="s">
        <v>72</v>
      </c>
      <c r="C28" s="531"/>
      <c r="D28" s="248">
        <f>+'Ekamut-caxs'!D26</f>
        <v>0</v>
      </c>
      <c r="E28" s="363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9</v>
      </c>
      <c r="B29" s="530" t="s">
        <v>33</v>
      </c>
      <c r="C29" s="531"/>
      <c r="D29" s="247"/>
      <c r="E29" s="364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customHeight="1">
      <c r="A30" s="61">
        <v>2</v>
      </c>
      <c r="B30" s="530" t="s">
        <v>10</v>
      </c>
      <c r="C30" s="531"/>
      <c r="D30" s="248">
        <f>+'Ekamut-caxs'!D30</f>
        <v>6</v>
      </c>
      <c r="E30" s="363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hidden="1" customHeight="1">
      <c r="A31" s="61">
        <v>11</v>
      </c>
      <c r="B31" s="532"/>
      <c r="C31" s="533"/>
      <c r="D31" s="247">
        <f>+'Ekamut-caxs'!D31</f>
        <v>0</v>
      </c>
      <c r="E31" s="364"/>
      <c r="F31" s="110"/>
      <c r="G31" s="101"/>
      <c r="H31" s="101"/>
      <c r="I31" s="101"/>
      <c r="J31" s="44"/>
    </row>
    <row r="32" spans="1:13" s="77" customFormat="1" ht="16.5" hidden="1" customHeight="1">
      <c r="A32" s="61">
        <v>12</v>
      </c>
      <c r="B32" s="532"/>
      <c r="C32" s="533"/>
      <c r="D32" s="247">
        <f>+'Ekamut-caxs'!D32</f>
        <v>0</v>
      </c>
      <c r="E32" s="364"/>
      <c r="F32" s="106" t="s">
        <v>206</v>
      </c>
      <c r="G32" s="101"/>
      <c r="H32" s="101"/>
      <c r="I32" s="101"/>
      <c r="J32" s="44"/>
    </row>
    <row r="33" spans="1:13" s="75" customFormat="1" ht="24.75" customHeight="1">
      <c r="A33" s="12" t="s">
        <v>34</v>
      </c>
      <c r="B33" s="534" t="s">
        <v>84</v>
      </c>
      <c r="C33" s="535"/>
      <c r="D33" s="256">
        <f>D34+D78+D91</f>
        <v>45778.100000000006</v>
      </c>
      <c r="E33" s="362"/>
      <c r="F33" s="279">
        <f>+D19-D76</f>
        <v>119.79999999999973</v>
      </c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56</v>
      </c>
      <c r="B34" s="534" t="s">
        <v>59</v>
      </c>
      <c r="C34" s="535"/>
      <c r="D34" s="256">
        <f>SUM(D35,D39:D44,D48:D72,D76:D77)</f>
        <v>45374.100000000006</v>
      </c>
      <c r="E34" s="362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530" t="s">
        <v>12</v>
      </c>
      <c r="C35" s="531"/>
      <c r="D35" s="248">
        <f>+'Ekamut-caxs'!D36</f>
        <v>39884.5</v>
      </c>
      <c r="E35" s="363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hidden="1" customHeight="1">
      <c r="A36" s="27">
        <v>1.1000000000000001</v>
      </c>
      <c r="B36" s="526" t="s">
        <v>119</v>
      </c>
      <c r="C36" s="527"/>
      <c r="D36" s="260">
        <f>+'Ekamut-caxs'!D37</f>
        <v>0</v>
      </c>
      <c r="E36" s="365"/>
      <c r="F36" s="267"/>
      <c r="G36" s="103"/>
      <c r="H36" s="103"/>
      <c r="I36" s="103"/>
      <c r="J36" s="103"/>
      <c r="K36" s="84"/>
      <c r="L36" s="84"/>
      <c r="M36" s="84"/>
    </row>
    <row r="37" spans="1:13" s="85" customFormat="1" ht="18" customHeight="1">
      <c r="A37" s="27">
        <v>1.1000000000000001</v>
      </c>
      <c r="B37" s="526" t="s">
        <v>13</v>
      </c>
      <c r="C37" s="527"/>
      <c r="D37" s="260">
        <f>+'Ekamut-caxs'!D38</f>
        <v>2500</v>
      </c>
      <c r="E37" s="365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1.3</v>
      </c>
      <c r="B38" s="526" t="str">
        <f>+'Ekamut-caxs'!B39</f>
        <v>կամավոր ատեստ. գծով լրավճար</v>
      </c>
      <c r="C38" s="527"/>
      <c r="D38" s="260">
        <f>+'Ekamut-caxs'!D39</f>
        <v>0</v>
      </c>
      <c r="E38" s="365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customHeight="1">
      <c r="A39" s="61">
        <v>2</v>
      </c>
      <c r="B39" s="530" t="s">
        <v>15</v>
      </c>
      <c r="C39" s="531"/>
      <c r="D39" s="248">
        <f>+'Ekamut-caxs'!D40</f>
        <v>1343</v>
      </c>
      <c r="E39" s="363"/>
      <c r="F39" s="347">
        <f>+D39-Komunal!F27</f>
        <v>0</v>
      </c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3</v>
      </c>
      <c r="B40" s="530" t="s">
        <v>14</v>
      </c>
      <c r="C40" s="531"/>
      <c r="D40" s="248">
        <f>+'Ekamut-caxs'!D41</f>
        <v>485.3</v>
      </c>
      <c r="E40" s="363"/>
      <c r="F40" s="347">
        <f>+D40-Komunal!J27</f>
        <v>0</v>
      </c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4</v>
      </c>
      <c r="B41" s="530" t="s">
        <v>16</v>
      </c>
      <c r="C41" s="531"/>
      <c r="D41" s="247">
        <f>+Komunal!M27</f>
        <v>77</v>
      </c>
      <c r="E41" s="363"/>
      <c r="F41" s="347">
        <f>+D41-Komunal!M27</f>
        <v>0</v>
      </c>
      <c r="G41" s="67"/>
      <c r="H41" s="67"/>
      <c r="I41" s="67"/>
      <c r="J41" s="67"/>
      <c r="K41" s="96"/>
      <c r="L41" s="96"/>
      <c r="M41" s="96"/>
    </row>
    <row r="42" spans="1:13" s="97" customFormat="1" ht="18" hidden="1" customHeight="1">
      <c r="A42" s="61">
        <v>5</v>
      </c>
      <c r="B42" s="530" t="s">
        <v>17</v>
      </c>
      <c r="C42" s="531"/>
      <c r="D42" s="248">
        <f>+'Ekamut-caxs'!D43</f>
        <v>0</v>
      </c>
      <c r="E42" s="363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v>6</v>
      </c>
      <c r="B43" s="530" t="s">
        <v>18</v>
      </c>
      <c r="C43" s="531"/>
      <c r="D43" s="248">
        <f>+'Ekamut-caxs'!D44</f>
        <v>0</v>
      </c>
      <c r="E43" s="363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5</v>
      </c>
      <c r="B44" s="530" t="s">
        <v>19</v>
      </c>
      <c r="C44" s="531"/>
      <c r="D44" s="248">
        <f>SUM(D45:D47)</f>
        <v>430</v>
      </c>
      <c r="E44" s="363"/>
      <c r="F44" s="113"/>
      <c r="G44" s="67"/>
      <c r="H44" s="67"/>
      <c r="I44" s="67"/>
      <c r="J44" s="67"/>
      <c r="K44" s="96"/>
      <c r="L44" s="96"/>
      <c r="M44" s="96"/>
    </row>
    <row r="45" spans="1:13" ht="18" customHeight="1">
      <c r="A45" s="27">
        <v>5.0999999999999996</v>
      </c>
      <c r="B45" s="526" t="s">
        <v>20</v>
      </c>
      <c r="C45" s="527"/>
      <c r="D45" s="260">
        <f>+'Ekamut-caxs'!D46</f>
        <v>90</v>
      </c>
      <c r="E45" s="363"/>
    </row>
    <row r="46" spans="1:13" ht="18" customHeight="1">
      <c r="A46" s="27">
        <v>5.2</v>
      </c>
      <c r="B46" s="526" t="s">
        <v>21</v>
      </c>
      <c r="C46" s="527"/>
      <c r="D46" s="260">
        <f>+'Ekamut-caxs'!D47</f>
        <v>40</v>
      </c>
      <c r="E46" s="363"/>
    </row>
    <row r="47" spans="1:13" ht="18" customHeight="1">
      <c r="A47" s="27">
        <v>5.3</v>
      </c>
      <c r="B47" s="526" t="s">
        <v>22</v>
      </c>
      <c r="C47" s="527"/>
      <c r="D47" s="260">
        <f>+'Ekamut-caxs'!D48</f>
        <v>300</v>
      </c>
      <c r="E47" s="363"/>
    </row>
    <row r="48" spans="1:13" s="97" customFormat="1" ht="18" hidden="1" customHeight="1">
      <c r="A48" s="61">
        <v>6</v>
      </c>
      <c r="B48" s="530" t="s">
        <v>23</v>
      </c>
      <c r="C48" s="531"/>
      <c r="D48" s="248">
        <f>+'Ekamut-caxs'!D49</f>
        <v>0</v>
      </c>
      <c r="E48" s="363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6</v>
      </c>
      <c r="B49" s="530" t="s">
        <v>30</v>
      </c>
      <c r="C49" s="531"/>
      <c r="D49" s="247">
        <f>+'Ekamut-caxs'!D50</f>
        <v>180.3</v>
      </c>
      <c r="E49" s="364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7</v>
      </c>
      <c r="B50" s="530" t="s">
        <v>24</v>
      </c>
      <c r="C50" s="531"/>
      <c r="D50" s="247">
        <f>+'Ekamut-caxs'!D51</f>
        <v>295.5</v>
      </c>
      <c r="E50" s="364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customHeight="1">
      <c r="A51" s="61">
        <v>8</v>
      </c>
      <c r="B51" s="530" t="s">
        <v>75</v>
      </c>
      <c r="C51" s="531"/>
      <c r="D51" s="247">
        <f>+'Ekamut-caxs'!D52</f>
        <v>25.6</v>
      </c>
      <c r="E51" s="364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hidden="1" customHeight="1">
      <c r="A52" s="61">
        <v>9</v>
      </c>
      <c r="B52" s="530" t="s">
        <v>48</v>
      </c>
      <c r="C52" s="531"/>
      <c r="D52" s="248">
        <f>+'Ekamut-caxs'!D53</f>
        <v>0</v>
      </c>
      <c r="E52" s="363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customHeight="1">
      <c r="A53" s="61">
        <v>9</v>
      </c>
      <c r="B53" s="530" t="s">
        <v>120</v>
      </c>
      <c r="C53" s="531"/>
      <c r="D53" s="248">
        <f>+'Ekamut-caxs'!D54</f>
        <v>145.9</v>
      </c>
      <c r="E53" s="363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v>11</v>
      </c>
      <c r="B54" s="530" t="s">
        <v>121</v>
      </c>
      <c r="C54" s="531"/>
      <c r="D54" s="248">
        <f>+'Ekamut-caxs'!D55</f>
        <v>0</v>
      </c>
      <c r="E54" s="363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customHeight="1">
      <c r="A55" s="61">
        <v>10</v>
      </c>
      <c r="B55" s="530" t="s">
        <v>25</v>
      </c>
      <c r="C55" s="531"/>
      <c r="D55" s="248">
        <f>+'Ekamut-caxs'!D56</f>
        <v>93.7</v>
      </c>
      <c r="E55" s="363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7.25" customHeight="1">
      <c r="A56" s="61">
        <v>11</v>
      </c>
      <c r="B56" s="530" t="s">
        <v>26</v>
      </c>
      <c r="C56" s="531"/>
      <c r="D56" s="248">
        <f>+'Ekamut-caxs'!D57</f>
        <v>94</v>
      </c>
      <c r="E56" s="363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customHeight="1">
      <c r="A57" s="61">
        <v>12</v>
      </c>
      <c r="B57" s="530" t="s">
        <v>67</v>
      </c>
      <c r="C57" s="531"/>
      <c r="D57" s="248">
        <f>+'Ekamut-caxs'!D58</f>
        <v>890</v>
      </c>
      <c r="E57" s="363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530" t="s">
        <v>54</v>
      </c>
      <c r="C58" s="531"/>
      <c r="D58" s="248">
        <f>+'Ekamut-caxs'!D59</f>
        <v>0</v>
      </c>
      <c r="E58" s="363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hidden="1" customHeight="1">
      <c r="A59" s="61">
        <v>19</v>
      </c>
      <c r="B59" s="530" t="s">
        <v>45</v>
      </c>
      <c r="C59" s="531"/>
      <c r="D59" s="248">
        <f>+'Ekamut-caxs'!D60</f>
        <v>0</v>
      </c>
      <c r="E59" s="363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customHeight="1">
      <c r="A60" s="61">
        <v>13</v>
      </c>
      <c r="B60" s="530" t="s">
        <v>76</v>
      </c>
      <c r="C60" s="531"/>
      <c r="D60" s="248">
        <f>+'Ekamut-caxs'!D61</f>
        <v>80</v>
      </c>
      <c r="E60" s="363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14</v>
      </c>
      <c r="B61" s="530" t="s">
        <v>77</v>
      </c>
      <c r="C61" s="531"/>
      <c r="D61" s="248">
        <f>+'Ekamut-caxs'!D62</f>
        <v>95</v>
      </c>
      <c r="E61" s="363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15</v>
      </c>
      <c r="B62" s="530" t="s">
        <v>46</v>
      </c>
      <c r="C62" s="531"/>
      <c r="D62" s="248">
        <f>+'Ekamut-caxs'!D63</f>
        <v>3</v>
      </c>
      <c r="E62" s="363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530" t="s">
        <v>122</v>
      </c>
      <c r="C63" s="531"/>
      <c r="D63" s="248">
        <f>+'Ekamut-caxs'!D64</f>
        <v>0</v>
      </c>
      <c r="E63" s="363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530" t="s">
        <v>47</v>
      </c>
      <c r="C64" s="531"/>
      <c r="D64" s="248">
        <f>+'Ekamut-caxs'!D65</f>
        <v>0</v>
      </c>
      <c r="E64" s="363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25</v>
      </c>
      <c r="B65" s="530" t="s">
        <v>64</v>
      </c>
      <c r="C65" s="531"/>
      <c r="D65" s="248">
        <f>+'Ekamut-caxs'!D66</f>
        <v>0</v>
      </c>
      <c r="E65" s="363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530" t="s">
        <v>201</v>
      </c>
      <c r="C66" s="531"/>
      <c r="D66" s="248">
        <f>+'Ekamut-caxs'!D67</f>
        <v>0</v>
      </c>
      <c r="E66" s="363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27</v>
      </c>
      <c r="B67" s="530" t="s">
        <v>202</v>
      </c>
      <c r="C67" s="531"/>
      <c r="D67" s="248">
        <f>+'Ekamut-caxs'!D68</f>
        <v>0</v>
      </c>
      <c r="E67" s="363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28</v>
      </c>
      <c r="B68" s="532" t="s">
        <v>78</v>
      </c>
      <c r="C68" s="533"/>
      <c r="D68" s="247">
        <f>+'Ekamut-caxs'!D69</f>
        <v>0</v>
      </c>
      <c r="E68" s="364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29</v>
      </c>
      <c r="B69" s="532"/>
      <c r="C69" s="533"/>
      <c r="D69" s="247">
        <f>+'Ekamut-caxs'!D70</f>
        <v>0</v>
      </c>
      <c r="E69" s="364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hidden="1" customHeight="1">
      <c r="A70" s="61">
        <v>30</v>
      </c>
      <c r="B70" s="532"/>
      <c r="C70" s="533"/>
      <c r="D70" s="247">
        <f>+'Ekamut-caxs'!D71</f>
        <v>0</v>
      </c>
      <c r="E70" s="364"/>
      <c r="F70" s="114"/>
      <c r="G70" s="67"/>
      <c r="H70" s="67"/>
      <c r="I70" s="67"/>
      <c r="J70" s="56"/>
    </row>
    <row r="71" spans="1:13" s="68" customFormat="1" ht="18" hidden="1" customHeight="1">
      <c r="A71" s="61">
        <v>31</v>
      </c>
      <c r="B71" s="532"/>
      <c r="C71" s="533"/>
      <c r="D71" s="247">
        <f>+'Ekamut-caxs'!D72</f>
        <v>0</v>
      </c>
      <c r="E71" s="364"/>
      <c r="F71" s="106" t="s">
        <v>205</v>
      </c>
      <c r="G71" s="67"/>
      <c r="H71" s="67"/>
      <c r="I71" s="67"/>
      <c r="J71" s="56"/>
    </row>
    <row r="72" spans="1:13" s="97" customFormat="1" ht="22.5" hidden="1" customHeight="1">
      <c r="A72" s="61">
        <v>32</v>
      </c>
      <c r="B72" s="530" t="s">
        <v>35</v>
      </c>
      <c r="C72" s="531"/>
      <c r="D72" s="248">
        <f>SUM(D73:D75)</f>
        <v>0</v>
      </c>
      <c r="E72" s="363"/>
      <c r="F72" s="113"/>
      <c r="G72" s="67"/>
      <c r="H72" s="67"/>
      <c r="I72" s="67"/>
      <c r="J72" s="67"/>
      <c r="K72" s="96"/>
      <c r="L72" s="96"/>
      <c r="M72" s="96"/>
    </row>
    <row r="73" spans="1:13" ht="19.5" hidden="1" customHeight="1">
      <c r="A73" s="14">
        <v>32.1</v>
      </c>
      <c r="B73" s="526" t="s">
        <v>36</v>
      </c>
      <c r="C73" s="527"/>
      <c r="D73" s="233"/>
      <c r="E73" s="366"/>
    </row>
    <row r="74" spans="1:13" ht="19.5" hidden="1" customHeight="1">
      <c r="A74" s="14">
        <v>32.200000000000003</v>
      </c>
      <c r="B74" s="526" t="s">
        <v>49</v>
      </c>
      <c r="C74" s="527"/>
      <c r="D74" s="233"/>
      <c r="E74" s="366"/>
    </row>
    <row r="75" spans="1:13" ht="19.5" hidden="1" customHeight="1">
      <c r="A75" s="14">
        <v>32.299999999999997</v>
      </c>
      <c r="B75" s="526" t="s">
        <v>85</v>
      </c>
      <c r="C75" s="527"/>
      <c r="D75" s="233">
        <f>+'Ekamut-caxs'!D75</f>
        <v>0</v>
      </c>
      <c r="E75" s="366"/>
    </row>
    <row r="76" spans="1:13" s="97" customFormat="1" ht="17.25" customHeight="1">
      <c r="A76" s="71">
        <v>16</v>
      </c>
      <c r="B76" s="530" t="s">
        <v>37</v>
      </c>
      <c r="C76" s="531"/>
      <c r="D76" s="248">
        <f>+'Deb. ev kreditor'!D59-'Deb. ev kreditor'!D54</f>
        <v>1251.3000000000002</v>
      </c>
      <c r="E76" s="363"/>
      <c r="F76" s="113"/>
      <c r="G76" s="67"/>
      <c r="H76" s="67"/>
      <c r="I76" s="67"/>
      <c r="J76" s="67"/>
      <c r="K76" s="96"/>
      <c r="L76" s="96"/>
      <c r="M76" s="96"/>
    </row>
    <row r="77" spans="1:13" s="97" customFormat="1" ht="16.5" hidden="1" customHeight="1">
      <c r="A77" s="71">
        <v>34</v>
      </c>
      <c r="B77" s="530" t="s">
        <v>86</v>
      </c>
      <c r="C77" s="531"/>
      <c r="D77" s="247"/>
      <c r="E77" s="364"/>
      <c r="F77" s="113" t="s">
        <v>216</v>
      </c>
      <c r="G77" s="67"/>
      <c r="H77" s="67"/>
      <c r="I77" s="67"/>
      <c r="J77" s="67"/>
      <c r="K77" s="96"/>
      <c r="L77" s="96"/>
      <c r="M77" s="96"/>
    </row>
    <row r="78" spans="1:13" s="81" customFormat="1" ht="25.5" customHeight="1">
      <c r="A78" s="40" t="s">
        <v>57</v>
      </c>
      <c r="B78" s="534" t="s">
        <v>60</v>
      </c>
      <c r="C78" s="535"/>
      <c r="D78" s="256">
        <f>D79+D87</f>
        <v>404</v>
      </c>
      <c r="E78" s="362"/>
      <c r="F78" s="115"/>
      <c r="G78" s="104"/>
      <c r="H78" s="104"/>
      <c r="I78" s="104"/>
      <c r="J78" s="104"/>
      <c r="K78" s="80"/>
      <c r="L78" s="80"/>
      <c r="M78" s="80"/>
    </row>
    <row r="79" spans="1:13" s="95" customFormat="1" ht="26.25" customHeight="1">
      <c r="A79" s="71">
        <v>1</v>
      </c>
      <c r="B79" s="530" t="s">
        <v>91</v>
      </c>
      <c r="C79" s="531"/>
      <c r="D79" s="248">
        <f>SUM(D80:D86)</f>
        <v>404</v>
      </c>
      <c r="E79" s="363"/>
      <c r="F79" s="111"/>
      <c r="G79" s="102"/>
      <c r="H79" s="102"/>
      <c r="I79" s="102"/>
      <c r="J79" s="102"/>
      <c r="K79" s="94"/>
      <c r="L79" s="94"/>
      <c r="M79" s="94"/>
    </row>
    <row r="80" spans="1:13" s="95" customFormat="1" ht="17.25" hidden="1" customHeight="1">
      <c r="A80" s="71">
        <v>1.1000000000000001</v>
      </c>
      <c r="B80" s="530" t="s">
        <v>87</v>
      </c>
      <c r="C80" s="531"/>
      <c r="D80" s="247"/>
      <c r="E80" s="364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customHeight="1">
      <c r="A81" s="71">
        <v>1.1000000000000001</v>
      </c>
      <c r="B81" s="530" t="s">
        <v>88</v>
      </c>
      <c r="C81" s="531"/>
      <c r="D81" s="247">
        <v>404</v>
      </c>
      <c r="E81" s="364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8" hidden="1" customHeight="1">
      <c r="A82" s="71">
        <v>1.3</v>
      </c>
      <c r="B82" s="530" t="s">
        <v>89</v>
      </c>
      <c r="C82" s="531"/>
      <c r="D82" s="247"/>
      <c r="E82" s="364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1.4</v>
      </c>
      <c r="B83" s="530" t="s">
        <v>203</v>
      </c>
      <c r="C83" s="531"/>
      <c r="D83" s="247"/>
      <c r="E83" s="364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1.5</v>
      </c>
      <c r="B84" s="530" t="s">
        <v>65</v>
      </c>
      <c r="C84" s="531"/>
      <c r="D84" s="247"/>
      <c r="E84" s="364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hidden="1" customHeight="1">
      <c r="A85" s="71">
        <v>1.6</v>
      </c>
      <c r="B85" s="530" t="s">
        <v>66</v>
      </c>
      <c r="C85" s="531"/>
      <c r="D85" s="247"/>
      <c r="E85" s="364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v>1.7</v>
      </c>
      <c r="B86" s="532"/>
      <c r="C86" s="533"/>
      <c r="D86" s="247"/>
      <c r="E86" s="364"/>
      <c r="F86" s="106" t="s">
        <v>204</v>
      </c>
      <c r="G86" s="102"/>
      <c r="H86" s="102"/>
      <c r="I86" s="102"/>
      <c r="J86" s="102"/>
      <c r="K86" s="94"/>
      <c r="L86" s="94"/>
      <c r="M86" s="94"/>
    </row>
    <row r="87" spans="1:13" s="95" customFormat="1" ht="35.25" hidden="1" customHeight="1">
      <c r="A87" s="71">
        <v>2</v>
      </c>
      <c r="B87" s="530" t="s">
        <v>92</v>
      </c>
      <c r="C87" s="531"/>
      <c r="D87" s="248">
        <f>SUM(D88:D90)</f>
        <v>0</v>
      </c>
      <c r="E87" s="363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30" t="s">
        <v>62</v>
      </c>
      <c r="C88" s="531"/>
      <c r="D88" s="247"/>
      <c r="E88" s="364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530" t="s">
        <v>61</v>
      </c>
      <c r="C89" s="531"/>
      <c r="D89" s="247"/>
      <c r="E89" s="364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530" t="s">
        <v>50</v>
      </c>
      <c r="C90" s="531"/>
      <c r="D90" s="247"/>
      <c r="E90" s="364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9" hidden="1" customHeight="1">
      <c r="A91" s="40" t="s">
        <v>58</v>
      </c>
      <c r="B91" s="528" t="s">
        <v>132</v>
      </c>
      <c r="C91" s="529"/>
      <c r="D91" s="256">
        <f>SUM(D92:D93)</f>
        <v>0</v>
      </c>
      <c r="E91" s="362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30" t="s">
        <v>218</v>
      </c>
      <c r="C92" s="531"/>
      <c r="D92" s="247"/>
      <c r="E92" s="364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>
      <c r="A93" s="71">
        <v>2</v>
      </c>
      <c r="B93" s="532"/>
      <c r="C93" s="533"/>
      <c r="D93" s="247"/>
      <c r="E93" s="364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9" customHeight="1">
      <c r="A94" s="12" t="s">
        <v>38</v>
      </c>
      <c r="B94" s="528" t="s">
        <v>39</v>
      </c>
      <c r="C94" s="529"/>
      <c r="D94" s="256">
        <f>D19+D20-D33</f>
        <v>468.29999999999563</v>
      </c>
      <c r="E94" s="479" t="s">
        <v>232</v>
      </c>
      <c r="F94" s="536"/>
      <c r="G94" s="537"/>
      <c r="H94" s="269"/>
      <c r="I94" s="269"/>
      <c r="J94" s="226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278" t="str">
        <f>+'Ekamut-caxs'!C79</f>
        <v>Ռաֆայել Վահանյան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25" t="s">
        <v>96</v>
      </c>
      <c r="E97" s="367"/>
      <c r="F97" s="173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280" t="str">
        <f>+'Ekamut-caxs'!C81</f>
        <v xml:space="preserve">Գայանե Գևորգյան </v>
      </c>
      <c r="E98" s="368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25" t="s">
        <v>96</v>
      </c>
      <c r="E99" s="367"/>
      <c r="F99" s="173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170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36" customFormat="1" ht="96.75" customHeight="1">
      <c r="B101" s="478" t="str">
        <f>+'Ekamut-caxs'!A84</f>
        <v>ԵՐԵՎԱՆԻ ՔԱՂԱՔԱՊԵՏ՝</v>
      </c>
      <c r="C101" s="237"/>
      <c r="D101" s="368" t="str">
        <f>+'Ekamut-caxs'!D84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23:C23"/>
    <mergeCell ref="B94:C94"/>
    <mergeCell ref="B37:C37"/>
    <mergeCell ref="B38:C38"/>
    <mergeCell ref="B45:C45"/>
    <mergeCell ref="B46:C46"/>
    <mergeCell ref="B47:C47"/>
    <mergeCell ref="B73:C73"/>
    <mergeCell ref="B74:C74"/>
    <mergeCell ref="B75:C75"/>
    <mergeCell ref="B88:C88"/>
    <mergeCell ref="B89:C89"/>
    <mergeCell ref="B90:C90"/>
    <mergeCell ref="B92:C92"/>
    <mergeCell ref="B93:C93"/>
    <mergeCell ref="B91:C91"/>
  </mergeCells>
  <pageMargins left="0.15748031496063" right="0.196850393700787" top="0.23622047244094499" bottom="0.25" header="0.15748031496063" footer="0.18"/>
  <pageSetup paperSize="9" scale="73" orientation="portrait" r:id="rId1"/>
  <headerFooter alignWithMargins="0"/>
  <ignoredErrors>
    <ignoredError sqref="D94 D60:D61 D36:D37 D33:D34 D44:D48 D87 D78 D52:D58 D91 D42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57150</xdr:colOff>
                <xdr:row>101</xdr:row>
                <xdr:rowOff>38100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65" zoomScaleSheetLayoutView="100" workbookViewId="0">
      <selection activeCell="C86" sqref="C86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41" t="s">
        <v>55</v>
      </c>
      <c r="B1" s="541"/>
      <c r="C1" s="541"/>
      <c r="D1" s="541"/>
      <c r="E1" s="541"/>
      <c r="F1" s="541"/>
    </row>
    <row r="2" spans="1:18" s="22" customFormat="1" ht="25.5" customHeight="1">
      <c r="A2" s="523" t="str">
        <f>+'Ekamut-caxs'!A14:D14</f>
        <v xml:space="preserve">«Ռաֆայել Վահանյանի շախմատի մանկապատանեկան մարզադպրոց» ՀՈԱԿ-ի </v>
      </c>
      <c r="B2" s="523"/>
      <c r="C2" s="523"/>
      <c r="D2" s="523"/>
      <c r="E2" s="523"/>
      <c r="F2" s="523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44" t="s">
        <v>253</v>
      </c>
      <c r="B3" s="544"/>
      <c r="C3" s="544"/>
      <c r="D3" s="544"/>
      <c r="E3" s="544"/>
      <c r="F3" s="544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23" t="s">
        <v>179</v>
      </c>
      <c r="D5" s="223" t="s">
        <v>180</v>
      </c>
      <c r="E5" s="66" t="s">
        <v>51</v>
      </c>
      <c r="F5" s="350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126</v>
      </c>
      <c r="C6" s="273">
        <f>SUM(C7:C17,C20:C22)</f>
        <v>46467.8</v>
      </c>
      <c r="D6" s="273">
        <f>SUM(D7:D17,D20:D22)</f>
        <v>46470.9</v>
      </c>
      <c r="E6" s="273">
        <f t="shared" ref="E6:E65" si="0">D6-C6</f>
        <v>3.0999999999985448</v>
      </c>
      <c r="F6" s="354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9" t="s">
        <v>118</v>
      </c>
      <c r="C7" s="261">
        <v>44869.3</v>
      </c>
      <c r="D7" s="262">
        <f>+'Ekamut-caxs'!D18</f>
        <v>44869.3</v>
      </c>
      <c r="E7" s="262">
        <f t="shared" si="0"/>
        <v>0</v>
      </c>
      <c r="F7" s="261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61" t="str">
        <f>+'Ekamut-caxs'!B19</f>
        <v>Այլ նպաստներ բյուջեից, որից՝</v>
      </c>
      <c r="C8" s="261"/>
      <c r="D8" s="262">
        <f>+'Ekamut-caxs'!D19</f>
        <v>0</v>
      </c>
      <c r="E8" s="262">
        <f t="shared" ref="E8:E10" si="1">D8-C8</f>
        <v>0</v>
      </c>
      <c r="F8" s="261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62" t="str">
        <f>+'Ekamut-caxs'!B20</f>
        <v>կամավոր ատեստավորման գծով</v>
      </c>
      <c r="C9" s="261"/>
      <c r="D9" s="262">
        <f>+'Ekamut-caxs'!D20</f>
        <v>0</v>
      </c>
      <c r="E9" s="262">
        <f t="shared" si="1"/>
        <v>0</v>
      </c>
      <c r="F9" s="261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25.5" customHeight="1">
      <c r="A10" s="61">
        <v>2</v>
      </c>
      <c r="B10" s="461" t="str">
        <f>+'Ekamut-caxs'!B21</f>
        <v>Սուբսիդիա ջրամատակարարման գծով</v>
      </c>
      <c r="C10" s="261"/>
      <c r="D10" s="262">
        <f>+'Ekamut-caxs'!D21</f>
        <v>3.1</v>
      </c>
      <c r="E10" s="262">
        <f t="shared" si="1"/>
        <v>3.1</v>
      </c>
      <c r="F10" s="261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61">
        <v>3</v>
      </c>
      <c r="B11" s="249" t="s">
        <v>8</v>
      </c>
      <c r="C11" s="261"/>
      <c r="D11" s="262">
        <f>+'Ekamut-caxs'!D22</f>
        <v>0</v>
      </c>
      <c r="E11" s="262">
        <f>D11-C11</f>
        <v>0</v>
      </c>
      <c r="F11" s="261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9" t="s">
        <v>53</v>
      </c>
      <c r="C12" s="263"/>
      <c r="D12" s="262">
        <f>+'Ekamut-caxs'!D23</f>
        <v>0</v>
      </c>
      <c r="E12" s="262">
        <f t="shared" si="0"/>
        <v>0</v>
      </c>
      <c r="F12" s="261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5</v>
      </c>
      <c r="B13" s="249" t="s">
        <v>63</v>
      </c>
      <c r="C13" s="263"/>
      <c r="D13" s="262">
        <f>+'Ekamut-caxs'!D24</f>
        <v>0</v>
      </c>
      <c r="E13" s="262">
        <f t="shared" si="0"/>
        <v>0</v>
      </c>
      <c r="F13" s="261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6</v>
      </c>
      <c r="B14" s="22" t="s">
        <v>194</v>
      </c>
      <c r="C14" s="263"/>
      <c r="D14" s="262">
        <f>+'Ekamut-caxs'!D25</f>
        <v>0</v>
      </c>
      <c r="E14" s="262">
        <f t="shared" si="0"/>
        <v>0</v>
      </c>
      <c r="F14" s="261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7</v>
      </c>
      <c r="B15" s="249" t="s">
        <v>9</v>
      </c>
      <c r="C15" s="263"/>
      <c r="D15" s="262">
        <v>0</v>
      </c>
      <c r="E15" s="262">
        <f t="shared" si="0"/>
        <v>0</v>
      </c>
      <c r="F15" s="261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8</v>
      </c>
      <c r="B16" s="246" t="s">
        <v>72</v>
      </c>
      <c r="C16" s="263"/>
      <c r="D16" s="262">
        <f>+'Ekamut-caxs'!D26</f>
        <v>0</v>
      </c>
      <c r="E16" s="262">
        <f t="shared" si="0"/>
        <v>0</v>
      </c>
      <c r="F16" s="261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3</v>
      </c>
      <c r="B17" s="264" t="s">
        <v>123</v>
      </c>
      <c r="C17" s="265">
        <f>SUM(C18:C19)</f>
        <v>1592.5</v>
      </c>
      <c r="D17" s="265">
        <f>SUM(D18:D19)</f>
        <v>1592.5</v>
      </c>
      <c r="E17" s="262">
        <f t="shared" si="0"/>
        <v>0</v>
      </c>
      <c r="F17" s="261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customHeight="1">
      <c r="A18" s="27">
        <v>3.1</v>
      </c>
      <c r="B18" s="32" t="s">
        <v>73</v>
      </c>
      <c r="C18" s="229">
        <v>1592.5</v>
      </c>
      <c r="D18" s="230">
        <f>+'Ekamut-caxs'!D28</f>
        <v>1592.5</v>
      </c>
      <c r="E18" s="230">
        <f t="shared" si="0"/>
        <v>0</v>
      </c>
      <c r="F18" s="231"/>
    </row>
    <row r="19" spans="1:18" ht="18.75" hidden="1" customHeight="1">
      <c r="A19" s="27">
        <v>9.1999999999999993</v>
      </c>
      <c r="B19" s="32" t="s">
        <v>74</v>
      </c>
      <c r="C19" s="229"/>
      <c r="D19" s="230">
        <f>+'Ekamut-caxs'!D29</f>
        <v>0</v>
      </c>
      <c r="E19" s="230">
        <f t="shared" si="0"/>
        <v>0</v>
      </c>
      <c r="F19" s="231"/>
    </row>
    <row r="20" spans="1:18" s="58" customFormat="1" ht="18.75" customHeight="1">
      <c r="A20" s="61">
        <v>4</v>
      </c>
      <c r="B20" s="251" t="s">
        <v>10</v>
      </c>
      <c r="C20" s="263">
        <v>6</v>
      </c>
      <c r="D20" s="262">
        <f>+'Ekamut-caxs'!D30</f>
        <v>6</v>
      </c>
      <c r="E20" s="262">
        <f t="shared" si="0"/>
        <v>0</v>
      </c>
      <c r="F20" s="261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hidden="1" customHeight="1">
      <c r="A21" s="62">
        <v>11</v>
      </c>
      <c r="B21" s="252"/>
      <c r="C21" s="263"/>
      <c r="D21" s="261">
        <f>+'Ekamut-caxs'!D31</f>
        <v>0</v>
      </c>
      <c r="E21" s="261">
        <f>D21-C21</f>
        <v>0</v>
      </c>
      <c r="F21" s="261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12</v>
      </c>
      <c r="B22" s="252"/>
      <c r="C22" s="263"/>
      <c r="D22" s="261">
        <f>+'Ekamut-caxs'!D32</f>
        <v>0</v>
      </c>
      <c r="E22" s="261">
        <f>D22-C22</f>
        <v>0</v>
      </c>
      <c r="F22" s="261"/>
      <c r="G22" s="57" t="s">
        <v>206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127</v>
      </c>
      <c r="C23" s="274">
        <f>SUM(C24,C28:C33,C37:C61,C63:C64)</f>
        <v>46467.8</v>
      </c>
      <c r="D23" s="274">
        <f>SUM(D24,D28:D33,D37:D61,D63:D64)</f>
        <v>46470.900000000009</v>
      </c>
      <c r="E23" s="273">
        <f t="shared" si="0"/>
        <v>3.1000000000058208</v>
      </c>
      <c r="F23" s="354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21" customHeight="1">
      <c r="A24" s="61">
        <v>1</v>
      </c>
      <c r="B24" s="253" t="s">
        <v>12</v>
      </c>
      <c r="C24" s="263">
        <v>40250.1</v>
      </c>
      <c r="D24" s="265">
        <f>+'Ekamut-caxs'!D36</f>
        <v>39884.5</v>
      </c>
      <c r="E24" s="262">
        <f t="shared" si="0"/>
        <v>-365.59999999999854</v>
      </c>
      <c r="F24" s="261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hidden="1" customHeight="1">
      <c r="A25" s="28">
        <v>1.1000000000000001</v>
      </c>
      <c r="B25" s="155" t="s">
        <v>119</v>
      </c>
      <c r="C25" s="229"/>
      <c r="D25" s="266">
        <f>+'Ekamut-caxs'!D37</f>
        <v>0</v>
      </c>
      <c r="E25" s="230">
        <f>D25-C25</f>
        <v>0</v>
      </c>
      <c r="F25" s="231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21" customHeight="1">
      <c r="A26" s="28">
        <v>1.1000000000000001</v>
      </c>
      <c r="B26" s="155" t="s">
        <v>13</v>
      </c>
      <c r="C26" s="229">
        <v>2500</v>
      </c>
      <c r="D26" s="266">
        <f>+'Ekamut-caxs'!D38</f>
        <v>2500</v>
      </c>
      <c r="E26" s="230">
        <f>D26-C26</f>
        <v>0</v>
      </c>
      <c r="F26" s="231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hidden="1" customHeight="1">
      <c r="A27" s="28">
        <v>1.3</v>
      </c>
      <c r="B27" s="155" t="str">
        <f>+'Ekamut-caxs'!B39</f>
        <v>կամավոր ատեստ. գծով լրավճար</v>
      </c>
      <c r="C27" s="229"/>
      <c r="D27" s="266">
        <f>+'Ekamut-caxs'!D39</f>
        <v>0</v>
      </c>
      <c r="E27" s="230"/>
      <c r="F27" s="231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21" customHeight="1">
      <c r="A28" s="61">
        <v>2</v>
      </c>
      <c r="B28" s="249" t="s">
        <v>15</v>
      </c>
      <c r="C28" s="263">
        <v>1447.9</v>
      </c>
      <c r="D28" s="265">
        <f>+'Ekamut-caxs'!D40</f>
        <v>1343</v>
      </c>
      <c r="E28" s="262">
        <f t="shared" si="0"/>
        <v>-104.90000000000009</v>
      </c>
      <c r="F28" s="261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customHeight="1">
      <c r="A29" s="61">
        <v>3</v>
      </c>
      <c r="B29" s="249" t="s">
        <v>14</v>
      </c>
      <c r="C29" s="263">
        <v>534.5</v>
      </c>
      <c r="D29" s="265">
        <f>+'Ekamut-caxs'!D41</f>
        <v>485.3</v>
      </c>
      <c r="E29" s="262">
        <f t="shared" si="0"/>
        <v>-49.199999999999989</v>
      </c>
      <c r="F29" s="261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4</v>
      </c>
      <c r="B30" s="249" t="s">
        <v>16</v>
      </c>
      <c r="C30" s="263">
        <v>53.5</v>
      </c>
      <c r="D30" s="265">
        <f>+'Ekamut-caxs'!D42</f>
        <v>80</v>
      </c>
      <c r="E30" s="262">
        <f t="shared" si="0"/>
        <v>26.5</v>
      </c>
      <c r="F30" s="261"/>
      <c r="G30" s="175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hidden="1" customHeight="1">
      <c r="A31" s="61">
        <v>5</v>
      </c>
      <c r="B31" s="249" t="s">
        <v>17</v>
      </c>
      <c r="C31" s="263"/>
      <c r="D31" s="265">
        <f>+'Ekamut-caxs'!D43</f>
        <v>0</v>
      </c>
      <c r="E31" s="262">
        <f t="shared" si="0"/>
        <v>0</v>
      </c>
      <c r="F31" s="261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hidden="1" customHeight="1">
      <c r="A32" s="61">
        <v>6</v>
      </c>
      <c r="B32" s="249" t="s">
        <v>18</v>
      </c>
      <c r="C32" s="263"/>
      <c r="D32" s="265">
        <f>+'Ekamut-caxs'!D44</f>
        <v>0</v>
      </c>
      <c r="E32" s="262">
        <f t="shared" si="0"/>
        <v>0</v>
      </c>
      <c r="F32" s="261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49" t="s">
        <v>19</v>
      </c>
      <c r="C33" s="265">
        <f>SUM(C34:C36)</f>
        <v>430</v>
      </c>
      <c r="D33" s="265">
        <f>SUM(D34:D36)</f>
        <v>430</v>
      </c>
      <c r="E33" s="262">
        <f t="shared" si="0"/>
        <v>0</v>
      </c>
      <c r="F33" s="261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customHeight="1">
      <c r="A34" s="27">
        <v>5.0999999999999996</v>
      </c>
      <c r="B34" s="32" t="s">
        <v>20</v>
      </c>
      <c r="C34" s="229">
        <v>90</v>
      </c>
      <c r="D34" s="266">
        <f>+'Ekamut-caxs'!D46</f>
        <v>90</v>
      </c>
      <c r="E34" s="230">
        <f t="shared" si="0"/>
        <v>0</v>
      </c>
      <c r="F34" s="231"/>
    </row>
    <row r="35" spans="1:18" ht="21" customHeight="1">
      <c r="A35" s="27">
        <v>5.2</v>
      </c>
      <c r="B35" s="32" t="s">
        <v>21</v>
      </c>
      <c r="C35" s="229">
        <v>40</v>
      </c>
      <c r="D35" s="266">
        <f>+'Ekamut-caxs'!D47</f>
        <v>40</v>
      </c>
      <c r="E35" s="230">
        <f t="shared" si="0"/>
        <v>0</v>
      </c>
      <c r="F35" s="231"/>
    </row>
    <row r="36" spans="1:18" ht="21" customHeight="1">
      <c r="A36" s="27">
        <v>5.3</v>
      </c>
      <c r="B36" s="32" t="s">
        <v>22</v>
      </c>
      <c r="C36" s="229">
        <v>300</v>
      </c>
      <c r="D36" s="266">
        <f>+'Ekamut-caxs'!D48</f>
        <v>300</v>
      </c>
      <c r="E36" s="230">
        <f t="shared" si="0"/>
        <v>0</v>
      </c>
      <c r="F36" s="231"/>
    </row>
    <row r="37" spans="1:18" s="58" customFormat="1" ht="21" hidden="1" customHeight="1">
      <c r="A37" s="61">
        <v>8</v>
      </c>
      <c r="B37" s="249" t="s">
        <v>23</v>
      </c>
      <c r="C37" s="263"/>
      <c r="D37" s="265">
        <f>+'Ekamut-caxs'!D49</f>
        <v>0</v>
      </c>
      <c r="E37" s="262">
        <f t="shared" si="0"/>
        <v>0</v>
      </c>
      <c r="F37" s="261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1" customHeight="1">
      <c r="A38" s="61">
        <v>6</v>
      </c>
      <c r="B38" s="249" t="s">
        <v>30</v>
      </c>
      <c r="C38" s="263">
        <v>180.3</v>
      </c>
      <c r="D38" s="265">
        <f>+'Ekamut-caxs'!D50</f>
        <v>180.3</v>
      </c>
      <c r="E38" s="262">
        <f t="shared" si="0"/>
        <v>0</v>
      </c>
      <c r="F38" s="261"/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7</v>
      </c>
      <c r="B39" s="249" t="s">
        <v>24</v>
      </c>
      <c r="C39" s="263">
        <v>295.5</v>
      </c>
      <c r="D39" s="265">
        <f>+'Ekamut-caxs'!D51</f>
        <v>295.5</v>
      </c>
      <c r="E39" s="262">
        <f t="shared" si="0"/>
        <v>0</v>
      </c>
      <c r="F39" s="261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.75" customHeight="1">
      <c r="A40" s="61">
        <v>8</v>
      </c>
      <c r="B40" s="254" t="s">
        <v>75</v>
      </c>
      <c r="C40" s="263">
        <v>25.6</v>
      </c>
      <c r="D40" s="265">
        <f>+'Ekamut-caxs'!D52</f>
        <v>25.6</v>
      </c>
      <c r="E40" s="262">
        <f t="shared" si="0"/>
        <v>0</v>
      </c>
      <c r="F40" s="261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hidden="1" customHeight="1">
      <c r="A41" s="61">
        <v>12</v>
      </c>
      <c r="B41" s="249" t="s">
        <v>48</v>
      </c>
      <c r="C41" s="263"/>
      <c r="D41" s="265">
        <f>+'Ekamut-caxs'!D53</f>
        <v>0</v>
      </c>
      <c r="E41" s="262">
        <f t="shared" si="0"/>
        <v>0</v>
      </c>
      <c r="F41" s="261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9</v>
      </c>
      <c r="B42" s="249" t="s">
        <v>120</v>
      </c>
      <c r="C42" s="263">
        <v>145.9</v>
      </c>
      <c r="D42" s="265">
        <f>+'Ekamut-caxs'!D54</f>
        <v>145.9</v>
      </c>
      <c r="E42" s="262">
        <f>D42-C42</f>
        <v>0</v>
      </c>
      <c r="F42" s="261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hidden="1" customHeight="1">
      <c r="A43" s="61">
        <v>14</v>
      </c>
      <c r="B43" s="249" t="s">
        <v>121</v>
      </c>
      <c r="C43" s="263"/>
      <c r="D43" s="265">
        <f>+'Ekamut-caxs'!D55</f>
        <v>0</v>
      </c>
      <c r="E43" s="262">
        <f t="shared" si="0"/>
        <v>0</v>
      </c>
      <c r="F43" s="261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10</v>
      </c>
      <c r="B44" s="249" t="s">
        <v>25</v>
      </c>
      <c r="C44" s="263">
        <v>93.7</v>
      </c>
      <c r="D44" s="265">
        <f>+'Ekamut-caxs'!D56</f>
        <v>93.7</v>
      </c>
      <c r="E44" s="262">
        <f t="shared" si="0"/>
        <v>0</v>
      </c>
      <c r="F44" s="261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11</v>
      </c>
      <c r="B45" s="249" t="s">
        <v>26</v>
      </c>
      <c r="C45" s="261">
        <v>94</v>
      </c>
      <c r="D45" s="265">
        <f>+'Ekamut-caxs'!D57</f>
        <v>94</v>
      </c>
      <c r="E45" s="262">
        <f>D45-C45</f>
        <v>0</v>
      </c>
      <c r="F45" s="261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customHeight="1">
      <c r="A46" s="61">
        <v>12</v>
      </c>
      <c r="B46" s="249" t="s">
        <v>67</v>
      </c>
      <c r="C46" s="261">
        <v>890</v>
      </c>
      <c r="D46" s="265">
        <f>+'Ekamut-caxs'!D58</f>
        <v>890</v>
      </c>
      <c r="E46" s="262">
        <f>D46-C46</f>
        <v>0</v>
      </c>
      <c r="F46" s="261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18</v>
      </c>
      <c r="B47" s="249" t="s">
        <v>54</v>
      </c>
      <c r="C47" s="261"/>
      <c r="D47" s="265">
        <f>+'Ekamut-caxs'!D59</f>
        <v>0</v>
      </c>
      <c r="E47" s="262">
        <f>D47-C47</f>
        <v>0</v>
      </c>
      <c r="F47" s="261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19</v>
      </c>
      <c r="B48" s="249" t="s">
        <v>45</v>
      </c>
      <c r="C48" s="263"/>
      <c r="D48" s="265">
        <f>+'Ekamut-caxs'!D60</f>
        <v>0</v>
      </c>
      <c r="E48" s="262">
        <f t="shared" si="0"/>
        <v>0</v>
      </c>
      <c r="F48" s="261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35.25" customHeight="1">
      <c r="A49" s="61">
        <v>13</v>
      </c>
      <c r="B49" s="264" t="s">
        <v>76</v>
      </c>
      <c r="C49" s="263">
        <v>50</v>
      </c>
      <c r="D49" s="265">
        <f>+'Ekamut-caxs'!D61</f>
        <v>80</v>
      </c>
      <c r="E49" s="262">
        <f t="shared" si="0"/>
        <v>30</v>
      </c>
      <c r="F49" s="261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9" customHeight="1">
      <c r="A50" s="61">
        <v>14</v>
      </c>
      <c r="B50" s="264" t="s">
        <v>77</v>
      </c>
      <c r="C50" s="261">
        <v>95</v>
      </c>
      <c r="D50" s="265">
        <f>+'Ekamut-caxs'!D62</f>
        <v>95</v>
      </c>
      <c r="E50" s="262">
        <f t="shared" si="0"/>
        <v>0</v>
      </c>
      <c r="F50" s="261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3.25" customHeight="1">
      <c r="A51" s="61">
        <v>15</v>
      </c>
      <c r="B51" s="249" t="s">
        <v>46</v>
      </c>
      <c r="C51" s="261">
        <v>3</v>
      </c>
      <c r="D51" s="265">
        <f>+'Ekamut-caxs'!D63</f>
        <v>3</v>
      </c>
      <c r="E51" s="262">
        <f t="shared" ref="E51:E64" si="2">D51-C51</f>
        <v>0</v>
      </c>
      <c r="F51" s="261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23</v>
      </c>
      <c r="B52" s="249" t="s">
        <v>122</v>
      </c>
      <c r="C52" s="261"/>
      <c r="D52" s="265">
        <f>+'Ekamut-caxs'!D64</f>
        <v>0</v>
      </c>
      <c r="E52" s="262">
        <f t="shared" si="2"/>
        <v>0</v>
      </c>
      <c r="F52" s="261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24</v>
      </c>
      <c r="B53" s="249" t="s">
        <v>47</v>
      </c>
      <c r="C53" s="261"/>
      <c r="D53" s="265">
        <f>+'Ekamut-caxs'!D65</f>
        <v>0</v>
      </c>
      <c r="E53" s="262">
        <f t="shared" si="2"/>
        <v>0</v>
      </c>
      <c r="F53" s="261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hidden="1" customHeight="1">
      <c r="A54" s="61">
        <v>25</v>
      </c>
      <c r="B54" s="249" t="s">
        <v>64</v>
      </c>
      <c r="C54" s="261"/>
      <c r="D54" s="265">
        <f>+'Ekamut-caxs'!D66</f>
        <v>0</v>
      </c>
      <c r="E54" s="262">
        <f t="shared" si="2"/>
        <v>0</v>
      </c>
      <c r="F54" s="261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26</v>
      </c>
      <c r="B55" s="251" t="s">
        <v>201</v>
      </c>
      <c r="C55" s="261"/>
      <c r="D55" s="265">
        <f>+'Ekamut-caxs'!D67</f>
        <v>0</v>
      </c>
      <c r="E55" s="262">
        <f t="shared" ref="E55:E56" si="3">D55-C55</f>
        <v>0</v>
      </c>
      <c r="F55" s="261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hidden="1" customHeight="1">
      <c r="A56" s="61">
        <v>27</v>
      </c>
      <c r="B56" s="251" t="s">
        <v>202</v>
      </c>
      <c r="C56" s="261"/>
      <c r="D56" s="265">
        <f>+'Ekamut-caxs'!D68</f>
        <v>0</v>
      </c>
      <c r="E56" s="262">
        <f t="shared" si="3"/>
        <v>0</v>
      </c>
      <c r="F56" s="261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1">
        <v>28</v>
      </c>
      <c r="B57" s="249" t="s">
        <v>78</v>
      </c>
      <c r="C57" s="261"/>
      <c r="D57" s="265">
        <f>+'Ekamut-caxs'!D69</f>
        <v>0</v>
      </c>
      <c r="E57" s="262">
        <f t="shared" si="2"/>
        <v>0</v>
      </c>
      <c r="F57" s="261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29</v>
      </c>
      <c r="B58" s="249"/>
      <c r="C58" s="261"/>
      <c r="D58" s="265">
        <f>+'Ekamut-caxs'!D70</f>
        <v>0</v>
      </c>
      <c r="E58" s="262">
        <f t="shared" si="2"/>
        <v>0</v>
      </c>
      <c r="F58" s="261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30</v>
      </c>
      <c r="B59" s="252"/>
      <c r="C59" s="261"/>
      <c r="D59" s="263">
        <f>+'Ekamut-caxs'!D71</f>
        <v>0</v>
      </c>
      <c r="E59" s="261">
        <f t="shared" ref="E59:E60" si="4">D59-C59</f>
        <v>0</v>
      </c>
      <c r="F59" s="261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31</v>
      </c>
      <c r="B60" s="252"/>
      <c r="C60" s="261"/>
      <c r="D60" s="263">
        <f>+'Ekamut-caxs'!D72</f>
        <v>0</v>
      </c>
      <c r="E60" s="261">
        <f t="shared" si="4"/>
        <v>0</v>
      </c>
      <c r="F60" s="261"/>
      <c r="G60" s="57" t="s">
        <v>205</v>
      </c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16</v>
      </c>
      <c r="B61" s="351" t="s">
        <v>27</v>
      </c>
      <c r="C61" s="261">
        <v>1878.8</v>
      </c>
      <c r="D61" s="265">
        <f>+'Ekamut-caxs'!D73</f>
        <v>1878.8</v>
      </c>
      <c r="E61" s="262">
        <f t="shared" si="2"/>
        <v>0</v>
      </c>
      <c r="F61" s="261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ht="20.25" customHeight="1">
      <c r="A62" s="28">
        <v>16.100000000000001</v>
      </c>
      <c r="B62" s="30" t="s">
        <v>79</v>
      </c>
      <c r="C62" s="231">
        <v>1592.5</v>
      </c>
      <c r="D62" s="266">
        <f>+'Ekamut-caxs'!D74</f>
        <v>1592.5</v>
      </c>
      <c r="E62" s="230">
        <f t="shared" si="2"/>
        <v>0</v>
      </c>
      <c r="F62" s="231"/>
      <c r="G62" s="159"/>
    </row>
    <row r="63" spans="1:18" s="58" customFormat="1" ht="21" hidden="1" customHeight="1">
      <c r="A63" s="61">
        <v>33</v>
      </c>
      <c r="B63" s="264" t="s">
        <v>80</v>
      </c>
      <c r="C63" s="261"/>
      <c r="D63" s="265">
        <f>+'Ekamut-caxs'!D75</f>
        <v>0</v>
      </c>
      <c r="E63" s="262">
        <f t="shared" si="2"/>
        <v>0</v>
      </c>
      <c r="F63" s="261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hidden="1" customHeight="1">
      <c r="A64" s="61">
        <v>34</v>
      </c>
      <c r="B64" s="249" t="s">
        <v>68</v>
      </c>
      <c r="C64" s="261"/>
      <c r="D64" s="265">
        <f>+'Ekamut-caxs'!D76</f>
        <v>466.3</v>
      </c>
      <c r="E64" s="262">
        <f t="shared" si="2"/>
        <v>466.3</v>
      </c>
      <c r="F64" s="261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34" customFormat="1" ht="24.75" customHeight="1">
      <c r="A65" s="26"/>
      <c r="B65" s="59" t="s">
        <v>81</v>
      </c>
      <c r="C65" s="273">
        <f>C6-C23</f>
        <v>0</v>
      </c>
      <c r="D65" s="273">
        <f>D6-D23</f>
        <v>0</v>
      </c>
      <c r="E65" s="273">
        <f t="shared" si="0"/>
        <v>0</v>
      </c>
      <c r="F65" s="354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</row>
    <row r="66" spans="1:18" s="34" customFormat="1" ht="45" customHeight="1">
      <c r="A66" s="35"/>
      <c r="C66" s="36"/>
      <c r="D66" s="36"/>
      <c r="E66" s="36"/>
      <c r="F66" s="36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ht="24.75" customHeight="1">
      <c r="B67" s="37" t="s">
        <v>2</v>
      </c>
      <c r="C67" s="24"/>
      <c r="D67" s="543" t="str">
        <f>+'Ekamut-caxs'!C79</f>
        <v>Ռաֆայել Վահանյան</v>
      </c>
      <c r="E67" s="543"/>
      <c r="F67" s="123"/>
    </row>
    <row r="68" spans="1:18" ht="9.75" customHeight="1">
      <c r="B68" s="38"/>
      <c r="D68" s="542" t="s">
        <v>5</v>
      </c>
      <c r="E68" s="542"/>
      <c r="F68" s="349"/>
    </row>
    <row r="69" spans="1:18" ht="24.75" customHeight="1">
      <c r="B69" s="37" t="s">
        <v>6</v>
      </c>
      <c r="C69" s="24"/>
      <c r="D69" s="543" t="str">
        <f>+'Ekamut-caxs'!C81</f>
        <v xml:space="preserve">Գայանե Գևորգյան </v>
      </c>
      <c r="E69" s="543"/>
      <c r="F69" s="123"/>
    </row>
    <row r="70" spans="1:18" ht="11.25" customHeight="1">
      <c r="D70" s="542" t="s">
        <v>5</v>
      </c>
      <c r="E70" s="542"/>
      <c r="F70" s="349"/>
    </row>
    <row r="71" spans="1:18" s="19" customFormat="1">
      <c r="A71" s="24"/>
      <c r="B71" s="158" t="s">
        <v>1</v>
      </c>
      <c r="C71" s="20"/>
      <c r="D71" s="20"/>
      <c r="E71" s="20"/>
      <c r="F71" s="20"/>
    </row>
    <row r="72" spans="1:18" s="19" customFormat="1">
      <c r="A72" s="116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</sheetData>
  <sheetProtection algorithmName="SHA-512" hashValue="ykqYZTDcJWtbA4eo1KAV9R+VQQaEzu4WI4uBiJGNr1MCVnTNU/jQQ9BNHhjMbm2lG0IAUxnomWjKt3SiGkCBaA==" saltValue="T9m5mTJs+q6z1Oiz8zdQJ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67" zoomScale="90" zoomScaleSheetLayoutView="90" workbookViewId="0">
      <selection activeCell="C86" sqref="C86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41" t="s">
        <v>82</v>
      </c>
      <c r="B1" s="541"/>
      <c r="C1" s="541"/>
      <c r="D1" s="541"/>
      <c r="E1" s="541"/>
      <c r="F1" s="541"/>
    </row>
    <row r="2" spans="1:20" s="22" customFormat="1" ht="20.25">
      <c r="A2" s="523" t="str">
        <f>+'Ekamut-caxs'!A14:D14</f>
        <v xml:space="preserve">«Ռաֆայել Վահանյանի շախմատի մանկապատանեկան մարզադպրոց» ՀՈԱԿ-ի </v>
      </c>
      <c r="B2" s="523"/>
      <c r="C2" s="523"/>
      <c r="D2" s="523"/>
      <c r="E2" s="523"/>
      <c r="F2" s="523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44" t="s">
        <v>256</v>
      </c>
      <c r="B3" s="544"/>
      <c r="C3" s="544"/>
      <c r="D3" s="544"/>
      <c r="E3" s="544"/>
      <c r="F3" s="544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223" t="s">
        <v>179</v>
      </c>
      <c r="D5" s="223" t="s">
        <v>180</v>
      </c>
      <c r="E5" s="91" t="s">
        <v>51</v>
      </c>
      <c r="F5" s="350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232">
        <v>1371.1</v>
      </c>
      <c r="D6" s="232">
        <f>+C6</f>
        <v>1371.1</v>
      </c>
      <c r="E6" s="256">
        <f t="shared" ref="E6:E67" si="0">D6-C6</f>
        <v>0</v>
      </c>
      <c r="F6" s="232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56">
        <f>SUM(C8:C20)</f>
        <v>44875.3</v>
      </c>
      <c r="D7" s="256">
        <f>SUM(D8:D20)</f>
        <v>44875.3</v>
      </c>
      <c r="E7" s="256">
        <f>D7-C7</f>
        <v>0</v>
      </c>
      <c r="F7" s="232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46" t="s">
        <v>118</v>
      </c>
      <c r="C8" s="247">
        <v>44869.3</v>
      </c>
      <c r="D8" s="248">
        <f>+'Dramakan hosqer'!D21</f>
        <v>44869.3</v>
      </c>
      <c r="E8" s="248">
        <f>D8-C8</f>
        <v>0</v>
      </c>
      <c r="F8" s="247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8.25" hidden="1" customHeight="1">
      <c r="A9" s="61">
        <v>2</v>
      </c>
      <c r="B9" s="461" t="str">
        <f>+'Dramakan hosqer'!B22</f>
        <v>Այլ նպաստներ բյուջեից, որից՝</v>
      </c>
      <c r="C9" s="247"/>
      <c r="D9" s="248">
        <f>+'Dramakan hosqer'!D22</f>
        <v>0</v>
      </c>
      <c r="E9" s="248">
        <f>D9-C9</f>
        <v>0</v>
      </c>
      <c r="F9" s="247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2.25" hidden="1" customHeight="1">
      <c r="A10" s="27">
        <v>2.1</v>
      </c>
      <c r="B10" s="462" t="str">
        <f>+'Dramakan hosqer'!B23</f>
        <v>կամավոր ատեստավորման գծով</v>
      </c>
      <c r="C10" s="233"/>
      <c r="D10" s="260">
        <f>+'Dramakan hosqer'!D23</f>
        <v>0</v>
      </c>
      <c r="E10" s="248">
        <f>D10-C10</f>
        <v>0</v>
      </c>
      <c r="F10" s="233"/>
    </row>
    <row r="11" spans="1:20" s="58" customFormat="1" ht="17.25" hidden="1" customHeight="1">
      <c r="A11" s="61">
        <v>3</v>
      </c>
      <c r="B11" s="249" t="s">
        <v>8</v>
      </c>
      <c r="C11" s="247"/>
      <c r="D11" s="248">
        <f>+'Dramakan hosqer'!D24</f>
        <v>0</v>
      </c>
      <c r="E11" s="248">
        <f t="shared" si="0"/>
        <v>0</v>
      </c>
      <c r="F11" s="247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4</v>
      </c>
      <c r="B12" s="250" t="s">
        <v>53</v>
      </c>
      <c r="C12" s="247"/>
      <c r="D12" s="248">
        <f>+'Dramakan hosqer'!D25</f>
        <v>0</v>
      </c>
      <c r="E12" s="248">
        <f t="shared" si="0"/>
        <v>0</v>
      </c>
      <c r="F12" s="247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51" t="s">
        <v>63</v>
      </c>
      <c r="C13" s="247"/>
      <c r="D13" s="248">
        <f>+'Dramakan hosqer'!D26</f>
        <v>0</v>
      </c>
      <c r="E13" s="248">
        <f t="shared" si="0"/>
        <v>0</v>
      </c>
      <c r="F13" s="247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2" t="s">
        <v>194</v>
      </c>
      <c r="C14" s="247"/>
      <c r="D14" s="248">
        <f>+'Dramakan hosqer'!D27</f>
        <v>0</v>
      </c>
      <c r="E14" s="248">
        <f t="shared" si="0"/>
        <v>0</v>
      </c>
      <c r="F14" s="247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46" t="s">
        <v>9</v>
      </c>
      <c r="C15" s="247"/>
      <c r="D15" s="248">
        <v>0</v>
      </c>
      <c r="E15" s="248">
        <f t="shared" si="0"/>
        <v>0</v>
      </c>
      <c r="F15" s="247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46" t="s">
        <v>72</v>
      </c>
      <c r="C16" s="247"/>
      <c r="D16" s="248">
        <f>+'Dramakan hosqer'!D28</f>
        <v>0</v>
      </c>
      <c r="E16" s="248">
        <f t="shared" si="0"/>
        <v>0</v>
      </c>
      <c r="F16" s="247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46" t="s">
        <v>33</v>
      </c>
      <c r="C17" s="247"/>
      <c r="D17" s="248">
        <f>+'Dramakan hosqer'!D29</f>
        <v>0</v>
      </c>
      <c r="E17" s="248">
        <f t="shared" si="0"/>
        <v>0</v>
      </c>
      <c r="F17" s="247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2</v>
      </c>
      <c r="B18" s="246" t="s">
        <v>10</v>
      </c>
      <c r="C18" s="247">
        <v>6</v>
      </c>
      <c r="D18" s="248">
        <f>+'Dramakan hosqer'!D30</f>
        <v>6</v>
      </c>
      <c r="E18" s="248">
        <f>D18-C18</f>
        <v>0</v>
      </c>
      <c r="F18" s="247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11</v>
      </c>
      <c r="B19" s="252"/>
      <c r="C19" s="247"/>
      <c r="D19" s="247">
        <f>+'Dramakan hosqer'!D31</f>
        <v>0</v>
      </c>
      <c r="E19" s="247">
        <f>D19-C19</f>
        <v>0</v>
      </c>
      <c r="F19" s="247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52"/>
      <c r="C20" s="247"/>
      <c r="D20" s="247">
        <f>+'Dramakan hosqer'!D32</f>
        <v>0</v>
      </c>
      <c r="E20" s="247">
        <f>D20-C20</f>
        <v>0</v>
      </c>
      <c r="F20" s="247"/>
      <c r="G20" s="106" t="s">
        <v>206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6" customHeight="1">
      <c r="A21" s="12" t="s">
        <v>34</v>
      </c>
      <c r="B21" s="13" t="s">
        <v>84</v>
      </c>
      <c r="C21" s="256">
        <f>+C22+C66+C79</f>
        <v>45840.3</v>
      </c>
      <c r="D21" s="256">
        <f>+D22+D66+D79</f>
        <v>45778.100000000006</v>
      </c>
      <c r="E21" s="256">
        <f t="shared" si="0"/>
        <v>-62.19999999999709</v>
      </c>
      <c r="F21" s="232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59</v>
      </c>
      <c r="C22" s="256">
        <f>SUM(C23,C27:C32,C36:C60,C64:C65)</f>
        <v>45840.3</v>
      </c>
      <c r="D22" s="256">
        <f>SUM(D23,D27:D32,D36:D60,D64:D65)</f>
        <v>45374.100000000006</v>
      </c>
      <c r="E22" s="256">
        <f t="shared" si="0"/>
        <v>-466.19999999999709</v>
      </c>
      <c r="F22" s="232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18" customHeight="1">
      <c r="A23" s="61">
        <v>1</v>
      </c>
      <c r="B23" s="253" t="s">
        <v>12</v>
      </c>
      <c r="C23" s="247">
        <v>40250.1</v>
      </c>
      <c r="D23" s="248">
        <f>+'Dramakan hosqer'!D35</f>
        <v>39884.5</v>
      </c>
      <c r="E23" s="248">
        <f t="shared" si="0"/>
        <v>-365.59999999999854</v>
      </c>
      <c r="F23" s="247"/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17.25" hidden="1" customHeight="1">
      <c r="A24" s="27">
        <v>1.1000000000000001</v>
      </c>
      <c r="B24" s="32" t="s">
        <v>119</v>
      </c>
      <c r="C24" s="233"/>
      <c r="D24" s="260">
        <f>+'Dramakan hosqer'!D36</f>
        <v>0</v>
      </c>
      <c r="E24" s="260">
        <f t="shared" si="0"/>
        <v>0</v>
      </c>
      <c r="F24" s="233"/>
    </row>
    <row r="25" spans="1:20" ht="18" customHeight="1">
      <c r="A25" s="27">
        <v>1.1000000000000001</v>
      </c>
      <c r="B25" s="32" t="s">
        <v>13</v>
      </c>
      <c r="C25" s="233">
        <v>2500</v>
      </c>
      <c r="D25" s="260">
        <f>+'Dramakan hosqer'!D37</f>
        <v>2500</v>
      </c>
      <c r="E25" s="260">
        <f t="shared" si="0"/>
        <v>0</v>
      </c>
      <c r="F25" s="233"/>
    </row>
    <row r="26" spans="1:20" ht="18" hidden="1" customHeight="1">
      <c r="A26" s="27">
        <v>1.3</v>
      </c>
      <c r="B26" s="32" t="str">
        <f>+'Dramakan hosqer'!B38</f>
        <v>կամավոր ատեստ. գծով լրավճար</v>
      </c>
      <c r="C26" s="233"/>
      <c r="D26" s="260">
        <f>+'Dramakan hosqer'!D38</f>
        <v>0</v>
      </c>
      <c r="E26" s="260">
        <f t="shared" si="0"/>
        <v>0</v>
      </c>
      <c r="F26" s="233"/>
    </row>
    <row r="27" spans="1:20" s="58" customFormat="1" ht="18" customHeight="1">
      <c r="A27" s="61">
        <v>2</v>
      </c>
      <c r="B27" s="249" t="s">
        <v>15</v>
      </c>
      <c r="C27" s="247">
        <v>1447.9</v>
      </c>
      <c r="D27" s="248">
        <f>+'Dramakan hosqer'!D39</f>
        <v>1343</v>
      </c>
      <c r="E27" s="248">
        <f t="shared" si="0"/>
        <v>-104.90000000000009</v>
      </c>
      <c r="F27" s="247"/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18" customHeight="1">
      <c r="A28" s="61">
        <v>3</v>
      </c>
      <c r="B28" s="249" t="s">
        <v>14</v>
      </c>
      <c r="C28" s="247">
        <v>534.5</v>
      </c>
      <c r="D28" s="248">
        <f>+'Dramakan hosqer'!D40</f>
        <v>485.3</v>
      </c>
      <c r="E28" s="248">
        <f t="shared" si="0"/>
        <v>-49.199999999999989</v>
      </c>
      <c r="F28" s="247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4</v>
      </c>
      <c r="B29" s="249" t="s">
        <v>16</v>
      </c>
      <c r="C29" s="247">
        <v>53.5</v>
      </c>
      <c r="D29" s="248">
        <f>+'Dramakan hosqer'!D41</f>
        <v>77</v>
      </c>
      <c r="E29" s="248">
        <f t="shared" si="0"/>
        <v>23.5</v>
      </c>
      <c r="F29" s="247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hidden="1" customHeight="1">
      <c r="A30" s="61">
        <v>5</v>
      </c>
      <c r="B30" s="249" t="s">
        <v>17</v>
      </c>
      <c r="C30" s="247"/>
      <c r="D30" s="248">
        <f>+'Dramakan hosqer'!D42</f>
        <v>0</v>
      </c>
      <c r="E30" s="248">
        <f t="shared" si="0"/>
        <v>0</v>
      </c>
      <c r="F30" s="247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5" hidden="1" customHeight="1">
      <c r="A31" s="61">
        <v>6</v>
      </c>
      <c r="B31" s="249" t="s">
        <v>18</v>
      </c>
      <c r="C31" s="247"/>
      <c r="D31" s="248">
        <f>+'Dramakan hosqer'!D43</f>
        <v>0</v>
      </c>
      <c r="E31" s="248">
        <f t="shared" si="0"/>
        <v>0</v>
      </c>
      <c r="F31" s="247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>
      <c r="A32" s="61">
        <v>5</v>
      </c>
      <c r="B32" s="249" t="s">
        <v>19</v>
      </c>
      <c r="C32" s="248">
        <f>SUM(C33:C35)</f>
        <v>430</v>
      </c>
      <c r="D32" s="248">
        <f>SUM(D33:D35)</f>
        <v>430</v>
      </c>
      <c r="E32" s="248">
        <f t="shared" si="0"/>
        <v>0</v>
      </c>
      <c r="F32" s="247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7">
        <v>5.0999999999999996</v>
      </c>
      <c r="B33" s="32" t="s">
        <v>20</v>
      </c>
      <c r="C33" s="233">
        <v>90</v>
      </c>
      <c r="D33" s="260">
        <f>+'Dramakan hosqer'!D45</f>
        <v>90</v>
      </c>
      <c r="E33" s="260">
        <f t="shared" si="0"/>
        <v>0</v>
      </c>
      <c r="F33" s="233"/>
    </row>
    <row r="34" spans="1:20" s="34" customFormat="1" ht="18" customHeight="1">
      <c r="A34" s="27">
        <v>5.2</v>
      </c>
      <c r="B34" s="32" t="s">
        <v>21</v>
      </c>
      <c r="C34" s="233">
        <v>40</v>
      </c>
      <c r="D34" s="260">
        <f>+'Dramakan hosqer'!D46</f>
        <v>40</v>
      </c>
      <c r="E34" s="260">
        <f t="shared" si="0"/>
        <v>0</v>
      </c>
      <c r="F34" s="233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" customHeight="1">
      <c r="A35" s="27">
        <v>5.3</v>
      </c>
      <c r="B35" s="32" t="s">
        <v>22</v>
      </c>
      <c r="C35" s="233">
        <v>300</v>
      </c>
      <c r="D35" s="260">
        <f>+'Dramakan hosqer'!D47</f>
        <v>300</v>
      </c>
      <c r="E35" s="260">
        <f t="shared" si="0"/>
        <v>0</v>
      </c>
      <c r="F35" s="233"/>
      <c r="I35" s="137"/>
    </row>
    <row r="36" spans="1:20" s="58" customFormat="1" ht="18" hidden="1" customHeight="1">
      <c r="A36" s="61">
        <v>8</v>
      </c>
      <c r="B36" s="249" t="s">
        <v>23</v>
      </c>
      <c r="C36" s="247"/>
      <c r="D36" s="248">
        <f>+'Dramakan hosqer'!D48</f>
        <v>0</v>
      </c>
      <c r="E36" s="248">
        <f t="shared" si="0"/>
        <v>0</v>
      </c>
      <c r="F36" s="247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8" customHeight="1">
      <c r="A37" s="61">
        <v>6</v>
      </c>
      <c r="B37" s="249" t="s">
        <v>30</v>
      </c>
      <c r="C37" s="247">
        <v>180.3</v>
      </c>
      <c r="D37" s="248">
        <f>+'Dramakan hosqer'!D49</f>
        <v>180.3</v>
      </c>
      <c r="E37" s="248">
        <f t="shared" si="0"/>
        <v>0</v>
      </c>
      <c r="F37" s="247"/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7</v>
      </c>
      <c r="B38" s="249" t="s">
        <v>24</v>
      </c>
      <c r="C38" s="247">
        <v>295.5</v>
      </c>
      <c r="D38" s="248">
        <f>+'Dramakan hosqer'!D50</f>
        <v>295.5</v>
      </c>
      <c r="E38" s="248">
        <f t="shared" si="0"/>
        <v>0</v>
      </c>
      <c r="F38" s="247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37.5" customHeight="1">
      <c r="A39" s="61">
        <v>8</v>
      </c>
      <c r="B39" s="254" t="s">
        <v>75</v>
      </c>
      <c r="C39" s="247">
        <v>25.6</v>
      </c>
      <c r="D39" s="248">
        <f>+'Dramakan hosqer'!D51</f>
        <v>25.6</v>
      </c>
      <c r="E39" s="248">
        <f t="shared" si="0"/>
        <v>0</v>
      </c>
      <c r="F39" s="247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hidden="1" customHeight="1">
      <c r="A40" s="61">
        <v>12</v>
      </c>
      <c r="B40" s="249" t="s">
        <v>48</v>
      </c>
      <c r="C40" s="247"/>
      <c r="D40" s="248">
        <f>+'Dramakan hosqer'!D52</f>
        <v>0</v>
      </c>
      <c r="E40" s="248">
        <f t="shared" si="0"/>
        <v>0</v>
      </c>
      <c r="F40" s="247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9</v>
      </c>
      <c r="B41" s="249" t="s">
        <v>120</v>
      </c>
      <c r="C41" s="247">
        <v>145.9</v>
      </c>
      <c r="D41" s="248">
        <f>+'Dramakan hosqer'!D53</f>
        <v>145.9</v>
      </c>
      <c r="E41" s="248">
        <f t="shared" si="0"/>
        <v>0</v>
      </c>
      <c r="F41" s="247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14</v>
      </c>
      <c r="B42" s="249" t="s">
        <v>121</v>
      </c>
      <c r="C42" s="247"/>
      <c r="D42" s="248">
        <f>+'Dramakan hosqer'!D54</f>
        <v>0</v>
      </c>
      <c r="E42" s="248">
        <f t="shared" si="0"/>
        <v>0</v>
      </c>
      <c r="F42" s="247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10</v>
      </c>
      <c r="B43" s="249" t="s">
        <v>25</v>
      </c>
      <c r="C43" s="247">
        <v>93.7</v>
      </c>
      <c r="D43" s="248">
        <f>+'Dramakan hosqer'!D55</f>
        <v>93.7</v>
      </c>
      <c r="E43" s="248">
        <f t="shared" si="0"/>
        <v>0</v>
      </c>
      <c r="F43" s="247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11</v>
      </c>
      <c r="B44" s="249" t="s">
        <v>26</v>
      </c>
      <c r="C44" s="247">
        <v>94</v>
      </c>
      <c r="D44" s="248">
        <f>+'Dramakan hosqer'!D56</f>
        <v>94</v>
      </c>
      <c r="E44" s="248">
        <f t="shared" si="0"/>
        <v>0</v>
      </c>
      <c r="F44" s="247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12</v>
      </c>
      <c r="B45" s="249" t="s">
        <v>67</v>
      </c>
      <c r="C45" s="247">
        <v>890</v>
      </c>
      <c r="D45" s="248">
        <f>+'Dramakan hosqer'!D57</f>
        <v>890</v>
      </c>
      <c r="E45" s="248">
        <f t="shared" si="0"/>
        <v>0</v>
      </c>
      <c r="F45" s="247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18</v>
      </c>
      <c r="B46" s="264" t="s">
        <v>54</v>
      </c>
      <c r="C46" s="247"/>
      <c r="D46" s="248">
        <f>+'Dramakan hosqer'!D58</f>
        <v>0</v>
      </c>
      <c r="E46" s="248">
        <f t="shared" si="0"/>
        <v>0</v>
      </c>
      <c r="F46" s="247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hidden="1" customHeight="1">
      <c r="A47" s="61">
        <v>19</v>
      </c>
      <c r="B47" s="264" t="s">
        <v>45</v>
      </c>
      <c r="C47" s="247"/>
      <c r="D47" s="248">
        <f>+'Dramakan hosqer'!D59</f>
        <v>0</v>
      </c>
      <c r="E47" s="248">
        <f t="shared" si="0"/>
        <v>0</v>
      </c>
      <c r="F47" s="247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38.25" customHeight="1">
      <c r="A48" s="61">
        <v>13</v>
      </c>
      <c r="B48" s="264" t="s">
        <v>76</v>
      </c>
      <c r="C48" s="247">
        <v>50</v>
      </c>
      <c r="D48" s="248">
        <f>+'Dramakan hosqer'!D60</f>
        <v>80</v>
      </c>
      <c r="E48" s="248">
        <f t="shared" si="0"/>
        <v>30</v>
      </c>
      <c r="F48" s="247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6.75" customHeight="1">
      <c r="A49" s="61">
        <v>14</v>
      </c>
      <c r="B49" s="264" t="s">
        <v>77</v>
      </c>
      <c r="C49" s="247">
        <v>95</v>
      </c>
      <c r="D49" s="248">
        <f>+'Dramakan hosqer'!D61</f>
        <v>95</v>
      </c>
      <c r="E49" s="248">
        <f t="shared" si="0"/>
        <v>0</v>
      </c>
      <c r="F49" s="247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15</v>
      </c>
      <c r="B50" s="249" t="s">
        <v>46</v>
      </c>
      <c r="C50" s="247">
        <v>3</v>
      </c>
      <c r="D50" s="248">
        <f>+'Dramakan hosqer'!D62</f>
        <v>3</v>
      </c>
      <c r="E50" s="248">
        <f t="shared" si="0"/>
        <v>0</v>
      </c>
      <c r="F50" s="247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23</v>
      </c>
      <c r="B51" s="249" t="s">
        <v>122</v>
      </c>
      <c r="C51" s="247"/>
      <c r="D51" s="248">
        <f>+'Dramakan hosqer'!D63</f>
        <v>0</v>
      </c>
      <c r="E51" s="248">
        <f t="shared" si="0"/>
        <v>0</v>
      </c>
      <c r="F51" s="247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24</v>
      </c>
      <c r="B52" s="249" t="s">
        <v>47</v>
      </c>
      <c r="C52" s="247"/>
      <c r="D52" s="248">
        <f>+'Dramakan hosqer'!D64</f>
        <v>0</v>
      </c>
      <c r="E52" s="248">
        <f t="shared" si="0"/>
        <v>0</v>
      </c>
      <c r="F52" s="247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25</v>
      </c>
      <c r="B53" s="249" t="s">
        <v>64</v>
      </c>
      <c r="C53" s="247"/>
      <c r="D53" s="248">
        <f>+'Dramakan hosqer'!D65</f>
        <v>0</v>
      </c>
      <c r="E53" s="248">
        <f t="shared" si="0"/>
        <v>0</v>
      </c>
      <c r="F53" s="247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26</v>
      </c>
      <c r="B54" s="251" t="s">
        <v>201</v>
      </c>
      <c r="C54" s="247"/>
      <c r="D54" s="248">
        <f>+'Dramakan hosqer'!D66</f>
        <v>0</v>
      </c>
      <c r="E54" s="248">
        <f t="shared" ref="E54:E55" si="1">D54-C54</f>
        <v>0</v>
      </c>
      <c r="F54" s="247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27</v>
      </c>
      <c r="B55" s="251" t="s">
        <v>202</v>
      </c>
      <c r="C55" s="247"/>
      <c r="D55" s="248">
        <f>+'Dramakan hosqer'!D67</f>
        <v>0</v>
      </c>
      <c r="E55" s="248">
        <f t="shared" si="1"/>
        <v>0</v>
      </c>
      <c r="F55" s="247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28</v>
      </c>
      <c r="B56" s="249" t="s">
        <v>78</v>
      </c>
      <c r="C56" s="247"/>
      <c r="D56" s="248">
        <f>+'Dramakan hosqer'!D68</f>
        <v>0</v>
      </c>
      <c r="E56" s="248">
        <f t="shared" si="0"/>
        <v>0</v>
      </c>
      <c r="F56" s="247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29</v>
      </c>
      <c r="B57" s="249"/>
      <c r="C57" s="247"/>
      <c r="D57" s="248">
        <f>+'Dramakan hosqer'!D69</f>
        <v>0</v>
      </c>
      <c r="E57" s="248">
        <f t="shared" si="0"/>
        <v>0</v>
      </c>
      <c r="F57" s="247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30</v>
      </c>
      <c r="B58" s="252"/>
      <c r="C58" s="247"/>
      <c r="D58" s="247">
        <f>+'Dramakan hosqer'!D70</f>
        <v>0</v>
      </c>
      <c r="E58" s="247">
        <f>D58-C58</f>
        <v>0</v>
      </c>
      <c r="F58" s="247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31</v>
      </c>
      <c r="B59" s="252"/>
      <c r="C59" s="247"/>
      <c r="D59" s="247">
        <f>+'Dramakan hosqer'!D71</f>
        <v>0</v>
      </c>
      <c r="E59" s="247">
        <f>D59-C59</f>
        <v>0</v>
      </c>
      <c r="F59" s="247"/>
      <c r="G59" s="106" t="s">
        <v>205</v>
      </c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36.75" hidden="1" customHeight="1">
      <c r="A60" s="61">
        <v>32</v>
      </c>
      <c r="B60" s="255" t="s">
        <v>35</v>
      </c>
      <c r="C60" s="248">
        <f>SUM(C61:C63)</f>
        <v>0</v>
      </c>
      <c r="D60" s="248">
        <f>SUM(D61:D63)</f>
        <v>0</v>
      </c>
      <c r="E60" s="247">
        <f>D60-C60</f>
        <v>0</v>
      </c>
      <c r="F60" s="247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157" customFormat="1" ht="18" hidden="1" customHeight="1">
      <c r="A61" s="14">
        <v>32.1</v>
      </c>
      <c r="B61" s="163" t="s">
        <v>36</v>
      </c>
      <c r="C61" s="233"/>
      <c r="D61" s="260">
        <f>+'Dramakan hosqer'!D73</f>
        <v>0</v>
      </c>
      <c r="E61" s="233">
        <f>D61-C61</f>
        <v>0</v>
      </c>
      <c r="F61" s="233"/>
      <c r="G61" s="164"/>
      <c r="H61" s="161"/>
      <c r="I61" s="161"/>
      <c r="J61" s="161"/>
      <c r="K61" s="161"/>
      <c r="L61" s="161"/>
      <c r="M61" s="161"/>
      <c r="N61" s="165"/>
      <c r="O61" s="165"/>
      <c r="P61" s="165"/>
      <c r="Q61" s="165"/>
      <c r="R61" s="165"/>
      <c r="S61" s="165"/>
      <c r="T61" s="165"/>
    </row>
    <row r="62" spans="1:20" s="157" customFormat="1" ht="18.75" hidden="1" customHeight="1">
      <c r="A62" s="14">
        <v>32.200000000000003</v>
      </c>
      <c r="B62" s="163" t="s">
        <v>49</v>
      </c>
      <c r="C62" s="233"/>
      <c r="D62" s="260">
        <f>+'Dramakan hosqer'!D74</f>
        <v>0</v>
      </c>
      <c r="E62" s="260">
        <f t="shared" si="0"/>
        <v>0</v>
      </c>
      <c r="F62" s="233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" hidden="1" customHeight="1">
      <c r="A63" s="14">
        <v>32.299999999999997</v>
      </c>
      <c r="B63" s="166" t="s">
        <v>85</v>
      </c>
      <c r="C63" s="233"/>
      <c r="D63" s="260">
        <f>+'Dramakan hosqer'!D75</f>
        <v>0</v>
      </c>
      <c r="E63" s="260">
        <f t="shared" si="0"/>
        <v>0</v>
      </c>
      <c r="F63" s="233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58" customFormat="1" ht="18" customHeight="1">
      <c r="A64" s="71">
        <v>16</v>
      </c>
      <c r="B64" s="255" t="s">
        <v>37</v>
      </c>
      <c r="C64" s="247">
        <v>1251.3</v>
      </c>
      <c r="D64" s="248">
        <f>+'Dramakan hosqer'!D76</f>
        <v>1251.3000000000002</v>
      </c>
      <c r="E64" s="248">
        <f t="shared" si="0"/>
        <v>0</v>
      </c>
      <c r="F64" s="247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18" hidden="1" customHeight="1">
      <c r="A65" s="71">
        <v>34</v>
      </c>
      <c r="B65" s="250" t="s">
        <v>86</v>
      </c>
      <c r="C65" s="247"/>
      <c r="D65" s="248">
        <f>+'Dramakan hosqer'!D77</f>
        <v>0</v>
      </c>
      <c r="E65" s="248">
        <f t="shared" si="0"/>
        <v>0</v>
      </c>
      <c r="F65" s="247"/>
      <c r="G65" s="113" t="s">
        <v>217</v>
      </c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21.75" customHeight="1">
      <c r="A66" s="162" t="s">
        <v>57</v>
      </c>
      <c r="B66" s="13" t="s">
        <v>60</v>
      </c>
      <c r="C66" s="256">
        <f>+C67+C75</f>
        <v>0</v>
      </c>
      <c r="D66" s="256">
        <f>+D67+D75</f>
        <v>404</v>
      </c>
      <c r="E66" s="256">
        <f t="shared" si="0"/>
        <v>404</v>
      </c>
      <c r="F66" s="232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4" customHeight="1">
      <c r="A67" s="71">
        <v>1</v>
      </c>
      <c r="B67" s="257" t="s">
        <v>91</v>
      </c>
      <c r="C67" s="248">
        <f>SUM(C68:C74)</f>
        <v>0</v>
      </c>
      <c r="D67" s="248">
        <f>SUM(D68:D74)</f>
        <v>404</v>
      </c>
      <c r="E67" s="248">
        <f t="shared" si="0"/>
        <v>404</v>
      </c>
      <c r="F67" s="24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18" hidden="1" customHeight="1">
      <c r="A68" s="71">
        <v>1.1000000000000001</v>
      </c>
      <c r="B68" s="258" t="s">
        <v>87</v>
      </c>
      <c r="C68" s="247"/>
      <c r="D68" s="248">
        <f>+'Dramakan hosqer'!D80</f>
        <v>0</v>
      </c>
      <c r="E68" s="248">
        <f t="shared" ref="E68:E82" si="2">D68-C68</f>
        <v>0</v>
      </c>
      <c r="F68" s="247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32.25" customHeight="1">
      <c r="A69" s="71">
        <v>1.1000000000000001</v>
      </c>
      <c r="B69" s="258" t="s">
        <v>88</v>
      </c>
      <c r="C69" s="247"/>
      <c r="D69" s="248">
        <f>+'Dramakan hosqer'!D81</f>
        <v>404</v>
      </c>
      <c r="E69" s="248">
        <f>D69-C69</f>
        <v>404</v>
      </c>
      <c r="F69" s="492" t="s">
        <v>281</v>
      </c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8" hidden="1" customHeight="1">
      <c r="A70" s="71">
        <v>1.3</v>
      </c>
      <c r="B70" s="258" t="s">
        <v>89</v>
      </c>
      <c r="C70" s="247"/>
      <c r="D70" s="248">
        <f>+'Dramakan hosqer'!D82</f>
        <v>0</v>
      </c>
      <c r="E70" s="248">
        <f t="shared" si="2"/>
        <v>0</v>
      </c>
      <c r="F70" s="247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1.4</v>
      </c>
      <c r="B71" s="258" t="s">
        <v>203</v>
      </c>
      <c r="C71" s="247"/>
      <c r="D71" s="248">
        <f>+'Dramakan hosqer'!D83</f>
        <v>0</v>
      </c>
      <c r="E71" s="248">
        <f t="shared" ref="E71" si="3">D71-C71</f>
        <v>0</v>
      </c>
      <c r="F71" s="247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1.5</v>
      </c>
      <c r="B72" s="258" t="s">
        <v>65</v>
      </c>
      <c r="C72" s="247"/>
      <c r="D72" s="248">
        <f>+'Dramakan hosqer'!D84</f>
        <v>0</v>
      </c>
      <c r="E72" s="248">
        <f t="shared" si="2"/>
        <v>0</v>
      </c>
      <c r="F72" s="247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1.6</v>
      </c>
      <c r="B73" s="259" t="s">
        <v>66</v>
      </c>
      <c r="C73" s="247"/>
      <c r="D73" s="247">
        <f>+'Dramakan hosqer'!D85</f>
        <v>0</v>
      </c>
      <c r="E73" s="247">
        <f>D73-C73</f>
        <v>0</v>
      </c>
      <c r="F73" s="247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1.7</v>
      </c>
      <c r="B74" s="259"/>
      <c r="C74" s="247"/>
      <c r="D74" s="247">
        <f>+'Dramakan hosqer'!D86</f>
        <v>0</v>
      </c>
      <c r="E74" s="247">
        <f t="shared" ref="E74" si="4">D74-C74</f>
        <v>0</v>
      </c>
      <c r="F74" s="247"/>
      <c r="G74" s="57" t="s">
        <v>204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58" t="s">
        <v>90</v>
      </c>
      <c r="C75" s="248">
        <f>SUM(C76:C78)</f>
        <v>0</v>
      </c>
      <c r="D75" s="248">
        <f>SUM(D76:D78)</f>
        <v>0</v>
      </c>
      <c r="E75" s="247">
        <f>D75-C75</f>
        <v>0</v>
      </c>
      <c r="F75" s="247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57" t="s">
        <v>62</v>
      </c>
      <c r="C76" s="247"/>
      <c r="D76" s="248">
        <f>+'Dramakan hosqer'!D88</f>
        <v>0</v>
      </c>
      <c r="E76" s="248">
        <f t="shared" si="2"/>
        <v>0</v>
      </c>
      <c r="F76" s="247"/>
      <c r="G76" s="169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57" t="s">
        <v>61</v>
      </c>
      <c r="C77" s="247"/>
      <c r="D77" s="248">
        <f>+'Dramakan hosqer'!D89</f>
        <v>0</v>
      </c>
      <c r="E77" s="248">
        <f t="shared" si="2"/>
        <v>0</v>
      </c>
      <c r="F77" s="247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37.5" hidden="1" customHeight="1">
      <c r="A78" s="71">
        <v>2.2999999999999998</v>
      </c>
      <c r="B78" s="257" t="s">
        <v>50</v>
      </c>
      <c r="C78" s="247"/>
      <c r="D78" s="248">
        <f>+'Dramakan hosqer'!D90</f>
        <v>0</v>
      </c>
      <c r="E78" s="248">
        <f t="shared" si="2"/>
        <v>0</v>
      </c>
      <c r="F78" s="247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hidden="1" customHeight="1">
      <c r="A79" s="162" t="s">
        <v>58</v>
      </c>
      <c r="B79" s="13" t="s">
        <v>132</v>
      </c>
      <c r="C79" s="256">
        <f>SUM(C80:C81)</f>
        <v>0</v>
      </c>
      <c r="D79" s="256">
        <f>SUM(D80:D81)</f>
        <v>0</v>
      </c>
      <c r="E79" s="256">
        <f t="shared" si="2"/>
        <v>0</v>
      </c>
      <c r="F79" s="232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53" t="str">
        <f>+'Dramakan hosqer'!B92</f>
        <v>Աշխատավարձի գծով</v>
      </c>
      <c r="C80" s="247"/>
      <c r="D80" s="247">
        <f>+'Dramakan hosqer'!D92</f>
        <v>0</v>
      </c>
      <c r="E80" s="247">
        <f>D80-C80</f>
        <v>0</v>
      </c>
      <c r="F80" s="247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53">
        <f>+'Dramakan hosqer'!B93</f>
        <v>0</v>
      </c>
      <c r="C81" s="247"/>
      <c r="D81" s="247">
        <f>+'Dramakan hosqer'!D93</f>
        <v>0</v>
      </c>
      <c r="E81" s="247">
        <f>D81-C81</f>
        <v>0</v>
      </c>
      <c r="F81" s="247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38</v>
      </c>
      <c r="B82" s="13" t="s">
        <v>39</v>
      </c>
      <c r="C82" s="256">
        <f>C6+C7-C21</f>
        <v>406.09999999999854</v>
      </c>
      <c r="D82" s="256">
        <f>D6+D7-D21</f>
        <v>468.29999999999563</v>
      </c>
      <c r="E82" s="256">
        <f t="shared" si="2"/>
        <v>62.19999999999709</v>
      </c>
      <c r="F82" s="232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46" t="str">
        <f>+'Ekamut-caxs'!C79</f>
        <v>Ռաֆայել Վահանյան</v>
      </c>
      <c r="E84" s="543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45" t="s">
        <v>96</v>
      </c>
      <c r="E85" s="545"/>
      <c r="F85" s="352"/>
    </row>
    <row r="86" spans="1:20" s="19" customFormat="1" ht="22.5" customHeight="1">
      <c r="A86" s="20"/>
      <c r="B86" s="39" t="s">
        <v>6</v>
      </c>
      <c r="C86" s="20"/>
      <c r="D86" s="543" t="str">
        <f>+'Ekamut-caxs'!C81</f>
        <v xml:space="preserve">Գայանե Գևորգյան </v>
      </c>
      <c r="E86" s="543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45" t="s">
        <v>96</v>
      </c>
      <c r="E87" s="545"/>
      <c r="F87" s="352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rUG2tTeTRWJdBucPXZmBjTyun15crwJarj0kR6q207U0gaT1ZDqr6N/LN1XOX942yJ3gxskP1w4YlWbNxTOwvA==" saltValue="gE8KNvdNuDfpzhjjK2cZD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62" workbookViewId="0">
      <selection activeCell="C86" sqref="C86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9" customFormat="1" ht="22.5" customHeight="1">
      <c r="A1" s="553" t="s">
        <v>69</v>
      </c>
      <c r="B1" s="553"/>
      <c r="C1" s="553"/>
      <c r="D1" s="553"/>
      <c r="E1" s="553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2" s="139" customFormat="1" ht="33" customHeight="1">
      <c r="A2" s="554" t="str">
        <f>+'Ekamut-caxs'!A14:D14</f>
        <v xml:space="preserve">«Ռաֆայել Վահանյանի շախմատի մանկապատանեկան մարզադպրոց» ՀՈԱԿ-ի </v>
      </c>
      <c r="B2" s="555"/>
      <c r="C2" s="555"/>
      <c r="D2" s="555"/>
      <c r="E2" s="555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56" t="s">
        <v>136</v>
      </c>
      <c r="B3" s="556"/>
      <c r="C3" s="556"/>
      <c r="D3" s="556"/>
      <c r="E3" s="556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3" customFormat="1" ht="16.5" customHeight="1">
      <c r="A4" s="557" t="s">
        <v>257</v>
      </c>
      <c r="B4" s="557"/>
      <c r="C4" s="557"/>
      <c r="D4" s="557"/>
      <c r="E4" s="557"/>
      <c r="F4" s="180"/>
      <c r="G4" s="181"/>
      <c r="H4" s="181"/>
      <c r="I4" s="181"/>
      <c r="J4" s="181"/>
      <c r="K4" s="181"/>
      <c r="L4" s="181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2" ht="13.5" customHeight="1">
      <c r="D5" s="184"/>
      <c r="E5" s="184" t="s">
        <v>128</v>
      </c>
    </row>
    <row r="6" spans="1:22" s="189" customFormat="1" ht="56.25" customHeight="1">
      <c r="A6" s="185" t="s">
        <v>3</v>
      </c>
      <c r="B6" s="186" t="s">
        <v>137</v>
      </c>
      <c r="C6" s="185" t="s">
        <v>138</v>
      </c>
      <c r="D6" s="185" t="s">
        <v>139</v>
      </c>
      <c r="E6" s="187" t="s">
        <v>140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2" s="139" customFormat="1" ht="21.75" customHeight="1">
      <c r="A7" s="548" t="s">
        <v>141</v>
      </c>
      <c r="B7" s="549"/>
      <c r="C7" s="549"/>
      <c r="D7" s="214"/>
      <c r="E7" s="214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8" customFormat="1" ht="21.75" customHeight="1">
      <c r="A8" s="190">
        <v>1</v>
      </c>
      <c r="B8" s="191" t="s">
        <v>142</v>
      </c>
      <c r="C8" s="190"/>
      <c r="D8" s="192">
        <f>SUM(D9:D29)</f>
        <v>0</v>
      </c>
      <c r="E8" s="19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hidden="1" customHeight="1">
      <c r="A9" s="194">
        <v>1.1000000000000001</v>
      </c>
      <c r="B9" s="195" t="s">
        <v>143</v>
      </c>
      <c r="C9" s="194" t="s">
        <v>144</v>
      </c>
      <c r="D9" s="31"/>
      <c r="E9" s="31"/>
    </row>
    <row r="10" spans="1:22" ht="27" hidden="1" customHeight="1">
      <c r="A10" s="194">
        <v>1.2</v>
      </c>
      <c r="B10" s="195" t="s">
        <v>145</v>
      </c>
      <c r="C10" s="194" t="s">
        <v>146</v>
      </c>
      <c r="D10" s="31"/>
      <c r="E10" s="31"/>
    </row>
    <row r="11" spans="1:22" ht="27" hidden="1" customHeight="1">
      <c r="A11" s="194">
        <v>1.3</v>
      </c>
      <c r="B11" s="195" t="s">
        <v>147</v>
      </c>
      <c r="C11" s="194" t="s">
        <v>148</v>
      </c>
      <c r="D11" s="31"/>
      <c r="E11" s="31"/>
    </row>
    <row r="12" spans="1:22" ht="27" hidden="1" customHeight="1">
      <c r="A12" s="194">
        <v>1.4</v>
      </c>
      <c r="B12" s="196" t="s">
        <v>149</v>
      </c>
      <c r="C12" s="197" t="s">
        <v>150</v>
      </c>
      <c r="D12" s="31"/>
      <c r="E12" s="31"/>
    </row>
    <row r="13" spans="1:22" ht="27" hidden="1" customHeight="1">
      <c r="A13" s="194">
        <v>1.5</v>
      </c>
      <c r="B13" s="196"/>
      <c r="C13" s="194" t="s">
        <v>151</v>
      </c>
      <c r="D13" s="31"/>
      <c r="E13" s="31"/>
    </row>
    <row r="14" spans="1:22" ht="18" hidden="1" customHeight="1">
      <c r="A14" s="194">
        <v>1.6</v>
      </c>
      <c r="B14" s="195" t="s">
        <v>210</v>
      </c>
      <c r="C14" s="194" t="s">
        <v>152</v>
      </c>
      <c r="D14" s="31"/>
      <c r="E14" s="31"/>
    </row>
    <row r="15" spans="1:22" ht="33.75" hidden="1" customHeight="1">
      <c r="A15" s="194">
        <v>1.7</v>
      </c>
      <c r="B15" s="196"/>
      <c r="C15" s="194" t="s">
        <v>175</v>
      </c>
      <c r="D15" s="31"/>
      <c r="E15" s="31"/>
    </row>
    <row r="16" spans="1:22" ht="22.5" hidden="1" customHeight="1">
      <c r="A16" s="194">
        <v>1.8</v>
      </c>
      <c r="B16" s="196"/>
      <c r="C16" s="198" t="s">
        <v>174</v>
      </c>
      <c r="D16" s="31"/>
      <c r="E16" s="31"/>
    </row>
    <row r="17" spans="1:22" ht="18" hidden="1" customHeight="1">
      <c r="A17" s="194">
        <v>1.9</v>
      </c>
      <c r="B17" s="196"/>
      <c r="C17" s="198"/>
      <c r="D17" s="31"/>
      <c r="E17" s="31"/>
    </row>
    <row r="18" spans="1:22" ht="18" hidden="1" customHeight="1">
      <c r="A18" s="199">
        <v>2</v>
      </c>
      <c r="B18" s="196"/>
      <c r="C18" s="198"/>
      <c r="D18" s="31"/>
      <c r="E18" s="31"/>
    </row>
    <row r="19" spans="1:22" ht="18" hidden="1" customHeight="1">
      <c r="A19" s="194">
        <v>2.1</v>
      </c>
      <c r="B19" s="196"/>
      <c r="C19" s="198"/>
      <c r="D19" s="31"/>
      <c r="E19" s="31"/>
    </row>
    <row r="20" spans="1:22" ht="18" hidden="1" customHeight="1">
      <c r="A20" s="194">
        <v>2.2000000000000002</v>
      </c>
      <c r="B20" s="196"/>
      <c r="C20" s="198"/>
      <c r="D20" s="31"/>
      <c r="E20" s="31"/>
    </row>
    <row r="21" spans="1:22" ht="18" hidden="1" customHeight="1">
      <c r="A21" s="194">
        <v>2.2999999999999998</v>
      </c>
      <c r="B21" s="196"/>
      <c r="C21" s="198"/>
      <c r="D21" s="31"/>
      <c r="E21" s="31"/>
    </row>
    <row r="22" spans="1:22" ht="27.75" hidden="1" customHeight="1">
      <c r="A22" s="194">
        <v>2.4</v>
      </c>
      <c r="B22" s="196"/>
      <c r="C22" s="198"/>
      <c r="D22" s="31"/>
      <c r="E22" s="31"/>
    </row>
    <row r="23" spans="1:22" ht="27.75" hidden="1" customHeight="1">
      <c r="A23" s="194">
        <v>2.5</v>
      </c>
      <c r="B23" s="196" t="s">
        <v>153</v>
      </c>
      <c r="C23" s="194" t="s">
        <v>36</v>
      </c>
      <c r="D23" s="31"/>
      <c r="E23" s="31"/>
    </row>
    <row r="24" spans="1:22" ht="27.75" hidden="1" customHeight="1">
      <c r="A24" s="194">
        <v>2.6</v>
      </c>
      <c r="B24" s="196" t="s">
        <v>153</v>
      </c>
      <c r="C24" s="194" t="s">
        <v>49</v>
      </c>
      <c r="D24" s="31"/>
      <c r="E24" s="31"/>
    </row>
    <row r="25" spans="1:22" ht="27.75" hidden="1" customHeight="1">
      <c r="A25" s="194">
        <v>2.7</v>
      </c>
      <c r="B25" s="196" t="s">
        <v>153</v>
      </c>
      <c r="C25" s="194" t="s">
        <v>154</v>
      </c>
      <c r="D25" s="31"/>
      <c r="E25" s="31"/>
    </row>
    <row r="26" spans="1:22" ht="27.75" hidden="1" customHeight="1">
      <c r="A26" s="194">
        <v>2.8</v>
      </c>
      <c r="B26" s="196" t="s">
        <v>153</v>
      </c>
      <c r="C26" s="194" t="s">
        <v>155</v>
      </c>
      <c r="D26" s="31"/>
      <c r="E26" s="31"/>
    </row>
    <row r="27" spans="1:22" ht="27" hidden="1" customHeight="1">
      <c r="A27" s="194">
        <v>2.9</v>
      </c>
      <c r="B27" s="195" t="s">
        <v>156</v>
      </c>
      <c r="C27" s="194" t="s">
        <v>157</v>
      </c>
      <c r="D27" s="31"/>
      <c r="E27" s="31"/>
    </row>
    <row r="28" spans="1:22" ht="26.25" hidden="1" customHeight="1">
      <c r="A28" s="200">
        <v>2.1</v>
      </c>
      <c r="B28" s="196" t="s">
        <v>158</v>
      </c>
      <c r="C28" s="194" t="s">
        <v>159</v>
      </c>
      <c r="D28" s="31"/>
      <c r="E28" s="31"/>
    </row>
    <row r="29" spans="1:22" ht="26.25" hidden="1" customHeight="1">
      <c r="A29" s="200">
        <v>2.11</v>
      </c>
      <c r="B29" s="196"/>
      <c r="C29" s="198" t="s">
        <v>160</v>
      </c>
      <c r="D29" s="31"/>
      <c r="E29" s="31"/>
    </row>
    <row r="30" spans="1:22" s="168" customFormat="1" ht="34.5" customHeight="1">
      <c r="A30" s="190">
        <v>2</v>
      </c>
      <c r="B30" s="201" t="s">
        <v>161</v>
      </c>
      <c r="C30" s="190"/>
      <c r="D30" s="192">
        <f>SUM(D31:D33)</f>
        <v>0</v>
      </c>
      <c r="E30" s="19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hidden="1" customHeight="1">
      <c r="A31" s="194">
        <v>2.1</v>
      </c>
      <c r="B31" s="196"/>
      <c r="C31" s="194" t="s">
        <v>162</v>
      </c>
      <c r="D31" s="31"/>
      <c r="E31" s="31"/>
    </row>
    <row r="32" spans="1:22" ht="21" hidden="1" customHeight="1">
      <c r="A32" s="194">
        <v>2.2000000000000002</v>
      </c>
      <c r="B32" s="196" t="s">
        <v>163</v>
      </c>
      <c r="C32" s="194" t="s">
        <v>164</v>
      </c>
      <c r="D32" s="31"/>
      <c r="E32" s="31"/>
    </row>
    <row r="33" spans="1:22" ht="26.25" hidden="1" customHeight="1">
      <c r="A33" s="194">
        <v>2.2999999999999998</v>
      </c>
      <c r="B33" s="196" t="s">
        <v>163</v>
      </c>
      <c r="C33" s="194" t="s">
        <v>165</v>
      </c>
      <c r="D33" s="31"/>
      <c r="E33" s="202"/>
    </row>
    <row r="34" spans="1:22" s="179" customFormat="1" ht="21.75" customHeight="1">
      <c r="A34" s="60"/>
      <c r="B34" s="203" t="s">
        <v>71</v>
      </c>
      <c r="C34" s="204"/>
      <c r="D34" s="205">
        <f>D8+D30</f>
        <v>0</v>
      </c>
      <c r="E34" s="206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</row>
    <row r="35" spans="1:22" s="139" customFormat="1" ht="33.75" customHeight="1">
      <c r="A35" s="548" t="s">
        <v>166</v>
      </c>
      <c r="B35" s="549"/>
      <c r="C35" s="549"/>
      <c r="D35" s="214"/>
      <c r="E35" s="214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4">
        <v>1.1000000000000001</v>
      </c>
      <c r="B36" s="195" t="s">
        <v>143</v>
      </c>
      <c r="C36" s="194" t="s">
        <v>144</v>
      </c>
      <c r="D36" s="31">
        <v>339</v>
      </c>
      <c r="E36" s="31"/>
    </row>
    <row r="37" spans="1:22" ht="21" customHeight="1">
      <c r="A37" s="194">
        <v>1.2</v>
      </c>
      <c r="B37" s="195" t="s">
        <v>145</v>
      </c>
      <c r="C37" s="194" t="s">
        <v>146</v>
      </c>
      <c r="D37" s="31">
        <v>66.7</v>
      </c>
      <c r="E37" s="31"/>
    </row>
    <row r="38" spans="1:22" ht="21" customHeight="1">
      <c r="A38" s="194">
        <v>1.3</v>
      </c>
      <c r="B38" s="195" t="s">
        <v>147</v>
      </c>
      <c r="C38" s="194" t="s">
        <v>148</v>
      </c>
      <c r="D38" s="31">
        <v>4</v>
      </c>
      <c r="E38" s="31"/>
    </row>
    <row r="39" spans="1:22" ht="21" hidden="1" customHeight="1">
      <c r="A39" s="194">
        <v>1.4</v>
      </c>
      <c r="B39" s="196" t="s">
        <v>149</v>
      </c>
      <c r="C39" s="197" t="s">
        <v>150</v>
      </c>
      <c r="D39" s="31"/>
      <c r="E39" s="31"/>
    </row>
    <row r="40" spans="1:22" ht="21" hidden="1" customHeight="1">
      <c r="A40" s="194">
        <v>1.5</v>
      </c>
      <c r="B40" s="196"/>
      <c r="C40" s="194" t="s">
        <v>151</v>
      </c>
      <c r="D40" s="31"/>
      <c r="E40" s="31"/>
    </row>
    <row r="41" spans="1:22" ht="20.25" customHeight="1">
      <c r="A41" s="194">
        <v>1.6</v>
      </c>
      <c r="B41" s="195" t="s">
        <v>280</v>
      </c>
      <c r="C41" s="194" t="s">
        <v>152</v>
      </c>
      <c r="D41" s="31">
        <v>35.299999999999997</v>
      </c>
      <c r="E41" s="31"/>
    </row>
    <row r="42" spans="1:22" ht="33.75" hidden="1" customHeight="1">
      <c r="A42" s="194">
        <v>1.7</v>
      </c>
      <c r="B42" s="196"/>
      <c r="C42" s="194" t="s">
        <v>175</v>
      </c>
      <c r="D42" s="31"/>
      <c r="E42" s="31"/>
    </row>
    <row r="43" spans="1:22" ht="23.25" hidden="1" customHeight="1">
      <c r="A43" s="194">
        <v>1.8</v>
      </c>
      <c r="B43" s="196"/>
      <c r="C43" s="198" t="s">
        <v>174</v>
      </c>
      <c r="D43" s="31"/>
      <c r="E43" s="31"/>
    </row>
    <row r="44" spans="1:22" ht="23.25" hidden="1" customHeight="1">
      <c r="A44" s="194">
        <v>1.9</v>
      </c>
      <c r="B44" s="196"/>
      <c r="C44" s="198"/>
      <c r="D44" s="31"/>
      <c r="E44" s="31"/>
    </row>
    <row r="45" spans="1:22" ht="23.25" hidden="1" customHeight="1">
      <c r="A45" s="199">
        <v>2</v>
      </c>
      <c r="B45" s="196"/>
      <c r="C45" s="198"/>
      <c r="D45" s="31"/>
      <c r="E45" s="31"/>
    </row>
    <row r="46" spans="1:22" ht="23.25" hidden="1" customHeight="1">
      <c r="A46" s="194">
        <v>2.1</v>
      </c>
      <c r="B46" s="196"/>
      <c r="C46" s="198"/>
      <c r="D46" s="31"/>
      <c r="E46" s="31"/>
    </row>
    <row r="47" spans="1:22" ht="21" hidden="1" customHeight="1">
      <c r="A47" s="194">
        <v>2.2000000000000002</v>
      </c>
      <c r="B47" s="196" t="s">
        <v>153</v>
      </c>
      <c r="C47" s="194" t="s">
        <v>36</v>
      </c>
      <c r="D47" s="31"/>
      <c r="E47" s="31"/>
    </row>
    <row r="48" spans="1:22" ht="21" hidden="1" customHeight="1">
      <c r="A48" s="194">
        <v>2.2999999999999998</v>
      </c>
      <c r="B48" s="196" t="s">
        <v>153</v>
      </c>
      <c r="C48" s="194" t="s">
        <v>49</v>
      </c>
      <c r="D48" s="31"/>
      <c r="E48" s="31"/>
    </row>
    <row r="49" spans="1:22" ht="21" customHeight="1">
      <c r="A49" s="194">
        <v>2.4</v>
      </c>
      <c r="B49" s="196" t="s">
        <v>153</v>
      </c>
      <c r="C49" s="194" t="s">
        <v>154</v>
      </c>
      <c r="D49" s="31">
        <v>711.9</v>
      </c>
      <c r="E49" s="31"/>
    </row>
    <row r="50" spans="1:22" ht="24" customHeight="1">
      <c r="A50" s="194">
        <v>2.5</v>
      </c>
      <c r="B50" s="196" t="s">
        <v>153</v>
      </c>
      <c r="C50" s="194" t="s">
        <v>155</v>
      </c>
      <c r="D50" s="31">
        <v>23.9</v>
      </c>
      <c r="E50" s="31"/>
    </row>
    <row r="51" spans="1:22" ht="24" hidden="1" customHeight="1">
      <c r="A51" s="194">
        <v>2.6</v>
      </c>
      <c r="B51" s="195" t="s">
        <v>156</v>
      </c>
      <c r="C51" s="194" t="s">
        <v>157</v>
      </c>
      <c r="D51" s="31"/>
      <c r="E51" s="31"/>
    </row>
    <row r="52" spans="1:22" ht="24" hidden="1" customHeight="1">
      <c r="A52" s="194">
        <v>2.7</v>
      </c>
      <c r="B52" s="196" t="s">
        <v>158</v>
      </c>
      <c r="C52" s="194" t="s">
        <v>159</v>
      </c>
      <c r="D52" s="31"/>
      <c r="E52" s="31"/>
    </row>
    <row r="53" spans="1:22" ht="24" customHeight="1">
      <c r="A53" s="194">
        <v>2.8</v>
      </c>
      <c r="B53" s="196"/>
      <c r="C53" s="198" t="s">
        <v>160</v>
      </c>
      <c r="D53" s="31">
        <v>70.5</v>
      </c>
      <c r="E53" s="31"/>
    </row>
    <row r="54" spans="1:22" ht="33" hidden="1" customHeight="1">
      <c r="A54" s="194"/>
      <c r="B54" s="191" t="s">
        <v>167</v>
      </c>
      <c r="C54" s="30"/>
      <c r="D54" s="192">
        <f>SUM(D55:D58)</f>
        <v>0</v>
      </c>
      <c r="E54" s="31"/>
    </row>
    <row r="55" spans="1:22" ht="33" hidden="1" customHeight="1">
      <c r="A55" s="194">
        <v>1.1000000000000001</v>
      </c>
      <c r="B55" s="234"/>
      <c r="C55" s="235" t="s">
        <v>173</v>
      </c>
      <c r="D55" s="199"/>
      <c r="E55" s="31"/>
      <c r="F55" s="156"/>
    </row>
    <row r="56" spans="1:22" ht="30" hidden="1" customHeight="1">
      <c r="A56" s="194">
        <v>1.2</v>
      </c>
      <c r="B56" s="207"/>
      <c r="C56" s="194" t="s">
        <v>162</v>
      </c>
      <c r="D56" s="31"/>
      <c r="E56" s="194"/>
    </row>
    <row r="57" spans="1:22" ht="24.75" hidden="1" customHeight="1">
      <c r="A57" s="194">
        <v>1.3</v>
      </c>
      <c r="B57" s="196" t="s">
        <v>158</v>
      </c>
      <c r="C57" s="194" t="s">
        <v>164</v>
      </c>
      <c r="D57" s="31"/>
      <c r="E57" s="31"/>
    </row>
    <row r="58" spans="1:22" ht="24.75" hidden="1" customHeight="1">
      <c r="A58" s="194">
        <v>1.4</v>
      </c>
      <c r="B58" s="196" t="s">
        <v>158</v>
      </c>
      <c r="C58" s="194" t="s">
        <v>165</v>
      </c>
      <c r="D58" s="31"/>
      <c r="E58" s="31"/>
    </row>
    <row r="59" spans="1:22" s="179" customFormat="1" ht="29.25" customHeight="1">
      <c r="A59" s="208"/>
      <c r="B59" s="203" t="s">
        <v>71</v>
      </c>
      <c r="C59" s="209"/>
      <c r="D59" s="210">
        <f>SUM(D36:D54)</f>
        <v>1251.3000000000002</v>
      </c>
      <c r="E59" s="211"/>
      <c r="F59" s="463">
        <f>+D59-D55</f>
        <v>1251.3000000000002</v>
      </c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</row>
    <row r="60" spans="1:22" ht="10.5" customHeight="1"/>
    <row r="61" spans="1:22" ht="39" customHeight="1">
      <c r="C61" s="212" t="s">
        <v>168</v>
      </c>
    </row>
    <row r="62" spans="1:22" ht="59.25" customHeight="1">
      <c r="A62" s="213">
        <v>1</v>
      </c>
      <c r="B62" s="214" t="s">
        <v>258</v>
      </c>
      <c r="C62" s="210">
        <f>+'Dramakan hosqer'!D19</f>
        <v>1371.1</v>
      </c>
      <c r="D62" s="550" t="s">
        <v>169</v>
      </c>
      <c r="E62" s="551"/>
    </row>
    <row r="63" spans="1:22" ht="36.75" customHeight="1"/>
    <row r="64" spans="1:22" s="168" customFormat="1" ht="25.5" customHeight="1">
      <c r="A64" s="215"/>
      <c r="B64" s="178" t="s">
        <v>2</v>
      </c>
      <c r="C64" s="216"/>
      <c r="D64" s="552" t="str">
        <f>+'Ekamut-caxs'!C79</f>
        <v>Ռաֆայել Վահանյան</v>
      </c>
      <c r="E64" s="552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8" customFormat="1" ht="12.75" customHeight="1">
      <c r="A65" s="215"/>
      <c r="C65" s="217"/>
      <c r="D65" s="547" t="s">
        <v>96</v>
      </c>
      <c r="E65" s="547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8" customFormat="1" ht="22.5" customHeight="1">
      <c r="A66" s="215"/>
      <c r="B66" s="178" t="s">
        <v>6</v>
      </c>
      <c r="C66" s="216"/>
      <c r="D66" s="552" t="str">
        <f>+'Ekamut-caxs'!C81</f>
        <v xml:space="preserve">Գայանե Գևորգյան </v>
      </c>
      <c r="E66" s="552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8" customFormat="1" ht="13.5" customHeight="1">
      <c r="A67" s="215"/>
      <c r="B67" s="218"/>
      <c r="C67" s="215" t="s">
        <v>1</v>
      </c>
      <c r="D67" s="547" t="s">
        <v>96</v>
      </c>
      <c r="E67" s="547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9" customFormat="1" ht="36" customHeight="1">
      <c r="F75" s="220"/>
      <c r="G75" s="220"/>
      <c r="H75" s="220"/>
      <c r="I75" s="220"/>
      <c r="J75" s="220"/>
      <c r="K75" s="220"/>
      <c r="L75" s="220"/>
      <c r="M75" s="220"/>
      <c r="N75" s="220"/>
      <c r="O75" s="220"/>
      <c r="P75" s="220"/>
      <c r="Q75" s="220"/>
      <c r="R75" s="220"/>
      <c r="S75" s="220"/>
      <c r="T75" s="220"/>
      <c r="U75" s="220"/>
      <c r="V75" s="220"/>
    </row>
    <row r="76" spans="1:22" ht="24" customHeight="1"/>
    <row r="77" spans="1:22" ht="0.75" hidden="1" customHeight="1"/>
    <row r="78" spans="1:22" s="168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sheetProtection algorithmName="SHA-512" hashValue="L4/6Zo8LQPsRXkjGPtsClGlAY7FtzekdHa8fpuNRzX7lhWE0Q6Wd+02eOylhNBGsA35r8GLNS3cxNEKw7KS0aA==" saltValue="lUlWJw45ogzBRcuwpsyKnA==" spinCount="100000" sheet="1" objects="1" scenarios="1"/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zoomScale="70" zoomScaleSheetLayoutView="70" workbookViewId="0">
      <selection activeCell="C86" sqref="C86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61" t="s">
        <v>69</v>
      </c>
      <c r="B1" s="561"/>
      <c r="C1" s="561"/>
      <c r="D1" s="561"/>
      <c r="E1" s="561"/>
      <c r="F1" s="561"/>
      <c r="G1" s="561"/>
      <c r="H1" s="561"/>
      <c r="I1" s="561"/>
      <c r="J1" s="561"/>
      <c r="K1" s="561"/>
      <c r="L1" s="561"/>
      <c r="M1" s="561"/>
      <c r="N1" s="561"/>
      <c r="O1" s="561"/>
    </row>
    <row r="2" spans="1:17" s="22" customFormat="1" ht="25.5" customHeight="1">
      <c r="A2" s="523" t="str">
        <f>+'Ekamut-caxs'!A14:D14</f>
        <v xml:space="preserve">«Ռաֆայել Վահանյանի շախմատի մանկապատանեկան մարզադպրոց» ՀՈԱԿ-ի </v>
      </c>
      <c r="B2" s="523"/>
      <c r="C2" s="523"/>
      <c r="D2" s="523"/>
      <c r="E2" s="523"/>
      <c r="F2" s="523"/>
      <c r="G2" s="523"/>
      <c r="H2" s="523"/>
      <c r="I2" s="523"/>
      <c r="J2" s="523"/>
      <c r="K2" s="523"/>
      <c r="L2" s="523"/>
      <c r="M2" s="523"/>
      <c r="N2" s="523"/>
      <c r="O2" s="523"/>
      <c r="P2" s="21"/>
      <c r="Q2" s="21"/>
    </row>
    <row r="3" spans="1:17" ht="25.5" customHeight="1">
      <c r="A3" s="556" t="s">
        <v>259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  <c r="N3" s="556"/>
      <c r="O3" s="556"/>
    </row>
    <row r="4" spans="1:17" ht="21" customHeight="1" thickBot="1">
      <c r="O4" s="146" t="s">
        <v>0</v>
      </c>
    </row>
    <row r="5" spans="1:17" ht="33.75" customHeight="1">
      <c r="A5" s="563" t="s">
        <v>133</v>
      </c>
      <c r="B5" s="565" t="s">
        <v>70</v>
      </c>
      <c r="C5" s="573" t="s">
        <v>215</v>
      </c>
      <c r="D5" s="567" t="s">
        <v>182</v>
      </c>
      <c r="E5" s="568"/>
      <c r="F5" s="568"/>
      <c r="G5" s="568"/>
      <c r="H5" s="568"/>
      <c r="I5" s="568"/>
      <c r="J5" s="568"/>
      <c r="K5" s="568"/>
      <c r="L5" s="568"/>
      <c r="M5" s="568"/>
      <c r="N5" s="569"/>
      <c r="O5" s="570" t="s">
        <v>135</v>
      </c>
    </row>
    <row r="6" spans="1:17" ht="78.75" customHeight="1">
      <c r="A6" s="564"/>
      <c r="B6" s="566"/>
      <c r="C6" s="574"/>
      <c r="D6" s="324" t="s">
        <v>211</v>
      </c>
      <c r="E6" s="323" t="s">
        <v>221</v>
      </c>
      <c r="F6" s="323" t="s">
        <v>222</v>
      </c>
      <c r="G6" s="323" t="s">
        <v>134</v>
      </c>
      <c r="H6" s="323" t="s">
        <v>185</v>
      </c>
      <c r="I6" s="323" t="s">
        <v>184</v>
      </c>
      <c r="J6" s="323" t="s">
        <v>119</v>
      </c>
      <c r="K6" s="281" t="s">
        <v>171</v>
      </c>
      <c r="L6" s="281" t="s">
        <v>263</v>
      </c>
      <c r="M6" s="281" t="s">
        <v>250</v>
      </c>
      <c r="N6" s="325" t="s">
        <v>183</v>
      </c>
      <c r="O6" s="571"/>
    </row>
    <row r="7" spans="1:17" ht="31.5" customHeight="1">
      <c r="A7" s="324">
        <v>1</v>
      </c>
      <c r="B7" s="341" t="s">
        <v>192</v>
      </c>
      <c r="C7" s="337">
        <v>33039.4</v>
      </c>
      <c r="D7" s="326">
        <v>6084</v>
      </c>
      <c r="E7" s="271"/>
      <c r="F7" s="271"/>
      <c r="G7" s="271">
        <v>113.1</v>
      </c>
      <c r="H7" s="271"/>
      <c r="I7" s="271"/>
      <c r="J7" s="271"/>
      <c r="K7" s="271"/>
      <c r="L7" s="458">
        <v>12</v>
      </c>
      <c r="M7" s="458"/>
      <c r="N7" s="327">
        <v>636</v>
      </c>
      <c r="O7" s="334">
        <f>ROUND(SUM(C7:N7),1)</f>
        <v>39884.5</v>
      </c>
    </row>
    <row r="8" spans="1:17" ht="31.5" customHeight="1">
      <c r="A8" s="324">
        <v>1.1000000000000001</v>
      </c>
      <c r="B8" s="342" t="s">
        <v>119</v>
      </c>
      <c r="C8" s="340"/>
      <c r="D8" s="328" t="s">
        <v>177</v>
      </c>
      <c r="E8" s="293" t="s">
        <v>177</v>
      </c>
      <c r="F8" s="293" t="s">
        <v>177</v>
      </c>
      <c r="G8" s="293" t="s">
        <v>177</v>
      </c>
      <c r="H8" s="293" t="s">
        <v>177</v>
      </c>
      <c r="I8" s="293" t="s">
        <v>177</v>
      </c>
      <c r="J8" s="293" t="s">
        <v>177</v>
      </c>
      <c r="K8" s="293" t="s">
        <v>177</v>
      </c>
      <c r="L8" s="293" t="s">
        <v>177</v>
      </c>
      <c r="M8" s="459" t="s">
        <v>177</v>
      </c>
      <c r="N8" s="329" t="s">
        <v>177</v>
      </c>
      <c r="O8" s="335" t="s">
        <v>177</v>
      </c>
    </row>
    <row r="9" spans="1:17" ht="31.5" customHeight="1">
      <c r="A9" s="324">
        <v>1.2</v>
      </c>
      <c r="B9" s="342" t="s">
        <v>183</v>
      </c>
      <c r="C9" s="340">
        <v>1864</v>
      </c>
      <c r="D9" s="328" t="s">
        <v>177</v>
      </c>
      <c r="E9" s="293" t="s">
        <v>177</v>
      </c>
      <c r="F9" s="293" t="s">
        <v>177</v>
      </c>
      <c r="G9" s="293" t="s">
        <v>177</v>
      </c>
      <c r="H9" s="293" t="s">
        <v>177</v>
      </c>
      <c r="I9" s="293" t="s">
        <v>177</v>
      </c>
      <c r="J9" s="293" t="s">
        <v>177</v>
      </c>
      <c r="K9" s="293" t="s">
        <v>177</v>
      </c>
      <c r="L9" s="293" t="s">
        <v>177</v>
      </c>
      <c r="M9" s="459" t="s">
        <v>177</v>
      </c>
      <c r="N9" s="329" t="s">
        <v>177</v>
      </c>
      <c r="O9" s="335" t="s">
        <v>177</v>
      </c>
    </row>
    <row r="10" spans="1:17" ht="31.5" customHeight="1">
      <c r="A10" s="324">
        <v>1.3</v>
      </c>
      <c r="B10" s="457" t="s">
        <v>249</v>
      </c>
      <c r="C10" s="340"/>
      <c r="D10" s="328" t="s">
        <v>177</v>
      </c>
      <c r="E10" s="293" t="s">
        <v>177</v>
      </c>
      <c r="F10" s="293" t="s">
        <v>177</v>
      </c>
      <c r="G10" s="293" t="s">
        <v>177</v>
      </c>
      <c r="H10" s="293" t="s">
        <v>177</v>
      </c>
      <c r="I10" s="293" t="s">
        <v>177</v>
      </c>
      <c r="J10" s="293" t="s">
        <v>177</v>
      </c>
      <c r="K10" s="293" t="s">
        <v>177</v>
      </c>
      <c r="L10" s="293" t="s">
        <v>177</v>
      </c>
      <c r="M10" s="459" t="s">
        <v>177</v>
      </c>
      <c r="N10" s="329" t="s">
        <v>177</v>
      </c>
      <c r="O10" s="335" t="s">
        <v>177</v>
      </c>
    </row>
    <row r="11" spans="1:17" ht="48" customHeight="1">
      <c r="A11" s="324">
        <v>1.4</v>
      </c>
      <c r="B11" s="464" t="s">
        <v>263</v>
      </c>
      <c r="C11" s="340">
        <v>60</v>
      </c>
      <c r="D11" s="328" t="s">
        <v>177</v>
      </c>
      <c r="E11" s="293" t="s">
        <v>177</v>
      </c>
      <c r="F11" s="293" t="s">
        <v>177</v>
      </c>
      <c r="G11" s="293" t="s">
        <v>177</v>
      </c>
      <c r="H11" s="293" t="s">
        <v>177</v>
      </c>
      <c r="I11" s="293" t="s">
        <v>177</v>
      </c>
      <c r="J11" s="293" t="s">
        <v>177</v>
      </c>
      <c r="K11" s="293" t="s">
        <v>177</v>
      </c>
      <c r="L11" s="293" t="s">
        <v>177</v>
      </c>
      <c r="M11" s="459" t="s">
        <v>177</v>
      </c>
      <c r="N11" s="329" t="s">
        <v>177</v>
      </c>
      <c r="O11" s="335" t="s">
        <v>177</v>
      </c>
    </row>
    <row r="12" spans="1:17" ht="33.75" customHeight="1">
      <c r="A12" s="324">
        <v>2</v>
      </c>
      <c r="B12" s="343" t="s">
        <v>93</v>
      </c>
      <c r="C12" s="338"/>
      <c r="D12" s="330"/>
      <c r="E12" s="293" t="s">
        <v>177</v>
      </c>
      <c r="F12" s="293" t="s">
        <v>177</v>
      </c>
      <c r="G12" s="293" t="s">
        <v>177</v>
      </c>
      <c r="H12" s="293" t="s">
        <v>177</v>
      </c>
      <c r="I12" s="293" t="s">
        <v>177</v>
      </c>
      <c r="J12" s="293" t="s">
        <v>177</v>
      </c>
      <c r="K12" s="293" t="s">
        <v>177</v>
      </c>
      <c r="L12" s="293" t="s">
        <v>177</v>
      </c>
      <c r="M12" s="459" t="s">
        <v>177</v>
      </c>
      <c r="N12" s="329" t="s">
        <v>177</v>
      </c>
      <c r="O12" s="334">
        <f>ROUND(SUM(C12:N12),1)</f>
        <v>0</v>
      </c>
    </row>
    <row r="13" spans="1:17" s="170" customFormat="1" ht="34.5" customHeight="1" thickBot="1">
      <c r="A13" s="344"/>
      <c r="B13" s="345" t="s">
        <v>71</v>
      </c>
      <c r="C13" s="339" t="s">
        <v>177</v>
      </c>
      <c r="D13" s="331" t="s">
        <v>177</v>
      </c>
      <c r="E13" s="332" t="s">
        <v>177</v>
      </c>
      <c r="F13" s="332" t="s">
        <v>177</v>
      </c>
      <c r="G13" s="332" t="s">
        <v>177</v>
      </c>
      <c r="H13" s="332" t="s">
        <v>177</v>
      </c>
      <c r="I13" s="332" t="s">
        <v>177</v>
      </c>
      <c r="J13" s="332" t="s">
        <v>177</v>
      </c>
      <c r="K13" s="332" t="s">
        <v>177</v>
      </c>
      <c r="L13" s="332" t="s">
        <v>177</v>
      </c>
      <c r="M13" s="460" t="s">
        <v>177</v>
      </c>
      <c r="N13" s="333" t="s">
        <v>177</v>
      </c>
      <c r="O13" s="336">
        <f>ROUND(SUM(O7:O12),1)</f>
        <v>39884.5</v>
      </c>
    </row>
    <row r="14" spans="1:17" s="170" customFormat="1" ht="34.5" customHeight="1">
      <c r="B14" s="238"/>
      <c r="C14" s="238"/>
      <c r="D14" s="239"/>
      <c r="E14" s="239"/>
      <c r="F14" s="239"/>
      <c r="G14" s="239"/>
      <c r="H14" s="177"/>
      <c r="I14" s="177"/>
      <c r="J14" s="241"/>
      <c r="K14" s="177"/>
      <c r="L14" s="177"/>
      <c r="M14" s="177"/>
      <c r="N14" s="239"/>
      <c r="O14" s="240"/>
    </row>
    <row r="15" spans="1:17" s="172" customFormat="1" ht="21" customHeight="1">
      <c r="B15" s="176"/>
      <c r="C15" s="176"/>
      <c r="D15" s="219"/>
      <c r="E15" s="219"/>
      <c r="F15" s="282"/>
      <c r="G15" s="222"/>
      <c r="H15" s="171"/>
      <c r="I15" s="171"/>
      <c r="J15" s="219"/>
      <c r="K15" s="572"/>
      <c r="L15" s="572"/>
      <c r="M15" s="572"/>
      <c r="N15" s="572"/>
      <c r="O15" s="268"/>
    </row>
    <row r="16" spans="1:17" s="170" customFormat="1" ht="69" customHeight="1">
      <c r="B16" s="558" t="s">
        <v>188</v>
      </c>
      <c r="C16" s="575"/>
      <c r="D16" s="559"/>
      <c r="E16" s="219"/>
      <c r="H16" s="219"/>
      <c r="I16" s="558" t="s">
        <v>187</v>
      </c>
      <c r="J16" s="559"/>
      <c r="K16" s="219"/>
      <c r="L16" s="219"/>
      <c r="M16" s="219"/>
      <c r="N16" s="219"/>
      <c r="O16" s="219"/>
    </row>
    <row r="17" spans="2:15" s="170" customFormat="1" ht="48" customHeight="1">
      <c r="B17" s="224" t="s">
        <v>172</v>
      </c>
      <c r="C17" s="185" t="s">
        <v>220</v>
      </c>
      <c r="D17" s="185" t="s">
        <v>219</v>
      </c>
      <c r="E17" s="283"/>
      <c r="H17" s="245"/>
      <c r="I17" s="224" t="s">
        <v>172</v>
      </c>
      <c r="J17" s="185" t="s">
        <v>186</v>
      </c>
      <c r="K17" s="283"/>
      <c r="L17" s="283"/>
      <c r="M17" s="283"/>
      <c r="N17" s="283"/>
      <c r="O17" s="245"/>
    </row>
    <row r="18" spans="2:15" s="467" customFormat="1" ht="24" customHeight="1">
      <c r="B18" s="468">
        <v>104000</v>
      </c>
      <c r="C18" s="469">
        <f>ROUND(4*B18*2/1000,1)</f>
        <v>832</v>
      </c>
      <c r="D18" s="465">
        <v>107.9</v>
      </c>
      <c r="E18" s="470"/>
      <c r="H18" s="471"/>
      <c r="I18" s="468">
        <v>104000</v>
      </c>
      <c r="J18" s="466">
        <v>108.3</v>
      </c>
      <c r="K18" s="472"/>
      <c r="L18" s="472"/>
      <c r="M18" s="472"/>
      <c r="N18" s="472"/>
      <c r="O18" s="471"/>
    </row>
    <row r="19" spans="2:15" s="473" customFormat="1" ht="24" customHeight="1">
      <c r="B19" s="468">
        <v>108600</v>
      </c>
      <c r="C19" s="469">
        <f>ROUND(4*B19*2/1000,1)</f>
        <v>868.8</v>
      </c>
      <c r="D19" s="466">
        <v>112.6</v>
      </c>
      <c r="E19" s="474"/>
      <c r="H19" s="475"/>
      <c r="I19" s="476">
        <v>108600</v>
      </c>
      <c r="J19" s="466">
        <v>113.1</v>
      </c>
      <c r="K19" s="477"/>
      <c r="L19" s="477"/>
      <c r="M19" s="477"/>
      <c r="N19" s="477"/>
      <c r="O19" s="475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62" t="str">
        <f>+'Ekamut-caxs'!C79</f>
        <v>Ռաֆայել Վահանյան</v>
      </c>
      <c r="I21" s="562"/>
      <c r="J21" s="562"/>
      <c r="K21" s="150"/>
      <c r="L21" s="150"/>
      <c r="M21" s="150"/>
    </row>
    <row r="22" spans="2:15" s="140" customFormat="1" ht="17.25" customHeight="1">
      <c r="B22" s="142"/>
      <c r="C22" s="142"/>
      <c r="F22" s="151" t="s">
        <v>95</v>
      </c>
      <c r="G22" s="152"/>
      <c r="H22" s="560" t="s">
        <v>96</v>
      </c>
      <c r="I22" s="560"/>
      <c r="J22" s="560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62" t="str">
        <f>+'Ekamut-caxs'!C81</f>
        <v xml:space="preserve">Գայանե Գևորգյան </v>
      </c>
      <c r="I23" s="562"/>
      <c r="J23" s="562"/>
      <c r="K23" s="150"/>
      <c r="L23" s="150"/>
      <c r="M23" s="150"/>
    </row>
    <row r="24" spans="2:15" s="140" customFormat="1" ht="18.75" customHeight="1">
      <c r="F24" s="151" t="s">
        <v>95</v>
      </c>
      <c r="G24" s="152"/>
      <c r="H24" s="560" t="s">
        <v>96</v>
      </c>
      <c r="I24" s="560"/>
      <c r="J24" s="560"/>
      <c r="K24" s="143"/>
      <c r="L24" s="143"/>
      <c r="M24" s="143"/>
    </row>
    <row r="25" spans="2:15" s="141" customFormat="1" ht="16.5">
      <c r="D25" s="143"/>
      <c r="E25" s="143"/>
    </row>
  </sheetData>
  <sheetProtection algorithmName="SHA-512" hashValue="GeuRGoaulk5nUqKp1hgauCXBTVj5imFoKWQEdi0Qzb+zcBYtE+v5KrDFkIFIDazGbT0cuPC4wILQNVQehkYnIw==" saltValue="roCbS9yx+bmniSVoTTIwKA==" spinCount="100000" sheet="1" objects="1" scenarios="1"/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22" zoomScale="90" zoomScaleSheetLayoutView="90" workbookViewId="0">
      <selection activeCell="C86" sqref="C86"/>
    </sheetView>
  </sheetViews>
  <sheetFormatPr defaultColWidth="9.140625" defaultRowHeight="16.5"/>
  <cols>
    <col min="1" max="1" width="4.140625" style="371" customWidth="1"/>
    <col min="2" max="2" width="15.5703125" style="371" customWidth="1"/>
    <col min="3" max="3" width="10.85546875" style="371" customWidth="1"/>
    <col min="4" max="5" width="13.42578125" style="371" customWidth="1"/>
    <col min="6" max="6" width="16.28515625" style="371" customWidth="1"/>
    <col min="7" max="7" width="11.42578125" style="371" customWidth="1"/>
    <col min="8" max="8" width="13.28515625" style="371" customWidth="1"/>
    <col min="9" max="10" width="14.85546875" style="371" customWidth="1"/>
    <col min="11" max="11" width="10.85546875" style="371" customWidth="1"/>
    <col min="12" max="12" width="12.85546875" style="371" customWidth="1"/>
    <col min="13" max="13" width="14.85546875" style="371" customWidth="1"/>
    <col min="14" max="14" width="10.5703125" style="371" customWidth="1"/>
    <col min="15" max="15" width="11.7109375" style="371" customWidth="1"/>
    <col min="16" max="16384" width="9.140625" style="371"/>
  </cols>
  <sheetData>
    <row r="1" spans="1:15" s="370" customFormat="1" ht="18.75" customHeight="1">
      <c r="A1" s="576" t="s">
        <v>69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  <c r="M1" s="576"/>
    </row>
    <row r="2" spans="1:15" s="370" customFormat="1" ht="21.75" customHeight="1">
      <c r="A2" s="577" t="str">
        <f>+'Ekamut-caxs'!A14:D14</f>
        <v xml:space="preserve">«Ռաֆայել Վահանյանի շախմատի մանկապատանեկան մարզադպրոց» ՀՈԱԿ-ի </v>
      </c>
      <c r="B2" s="577"/>
      <c r="C2" s="577"/>
      <c r="D2" s="577"/>
      <c r="E2" s="577"/>
      <c r="F2" s="577"/>
      <c r="G2" s="577"/>
      <c r="H2" s="577"/>
      <c r="I2" s="577"/>
      <c r="J2" s="577"/>
      <c r="K2" s="577"/>
      <c r="L2" s="577"/>
      <c r="M2" s="577"/>
    </row>
    <row r="3" spans="1:15" s="370" customFormat="1" ht="21" customHeight="1">
      <c r="A3" s="577" t="s">
        <v>97</v>
      </c>
      <c r="B3" s="577"/>
      <c r="C3" s="577"/>
      <c r="D3" s="577"/>
      <c r="E3" s="577"/>
      <c r="F3" s="577"/>
      <c r="G3" s="577"/>
      <c r="H3" s="577"/>
      <c r="I3" s="577"/>
      <c r="J3" s="577"/>
      <c r="K3" s="577"/>
      <c r="L3" s="577"/>
      <c r="M3" s="577"/>
    </row>
    <row r="4" spans="1:15" ht="21" customHeight="1" thickBot="1"/>
    <row r="5" spans="1:15" s="372" customFormat="1" ht="24.75" customHeight="1">
      <c r="A5" s="578" t="s">
        <v>117</v>
      </c>
      <c r="B5" s="580" t="s">
        <v>98</v>
      </c>
      <c r="C5" s="582" t="s">
        <v>99</v>
      </c>
      <c r="D5" s="583"/>
      <c r="E5" s="583"/>
      <c r="F5" s="584"/>
      <c r="G5" s="585" t="s">
        <v>100</v>
      </c>
      <c r="H5" s="585"/>
      <c r="I5" s="585"/>
      <c r="J5" s="585"/>
      <c r="K5" s="585" t="s">
        <v>125</v>
      </c>
      <c r="L5" s="585"/>
      <c r="M5" s="585"/>
      <c r="N5" s="585"/>
      <c r="O5" s="585"/>
    </row>
    <row r="6" spans="1:15" s="378" customFormat="1" ht="51" customHeight="1">
      <c r="A6" s="579"/>
      <c r="B6" s="581"/>
      <c r="C6" s="373" t="s">
        <v>224</v>
      </c>
      <c r="D6" s="374" t="s">
        <v>225</v>
      </c>
      <c r="E6" s="374" t="s">
        <v>235</v>
      </c>
      <c r="F6" s="375" t="s">
        <v>236</v>
      </c>
      <c r="G6" s="374" t="s">
        <v>226</v>
      </c>
      <c r="H6" s="376" t="s">
        <v>225</v>
      </c>
      <c r="I6" s="374" t="s">
        <v>237</v>
      </c>
      <c r="J6" s="376" t="s">
        <v>236</v>
      </c>
      <c r="K6" s="374" t="s">
        <v>224</v>
      </c>
      <c r="L6" s="374" t="s">
        <v>235</v>
      </c>
      <c r="M6" s="376" t="s">
        <v>238</v>
      </c>
      <c r="N6" s="377" t="s">
        <v>239</v>
      </c>
      <c r="O6" s="377" t="s">
        <v>240</v>
      </c>
    </row>
    <row r="7" spans="1:15" ht="19.5" customHeight="1">
      <c r="A7" s="379">
        <v>1</v>
      </c>
      <c r="B7" s="380" t="s">
        <v>101</v>
      </c>
      <c r="C7" s="244" t="s">
        <v>214</v>
      </c>
      <c r="D7" s="243" t="s">
        <v>214</v>
      </c>
      <c r="E7" s="485">
        <v>2643</v>
      </c>
      <c r="F7" s="493">
        <v>379800</v>
      </c>
      <c r="G7" s="494" t="s">
        <v>214</v>
      </c>
      <c r="H7" s="243" t="s">
        <v>214</v>
      </c>
      <c r="I7" s="495">
        <v>1500</v>
      </c>
      <c r="J7" s="496">
        <v>74820</v>
      </c>
      <c r="K7" s="383" t="s">
        <v>214</v>
      </c>
      <c r="L7" s="485">
        <v>22</v>
      </c>
      <c r="M7" s="384">
        <f>+L7*200.47</f>
        <v>4410.34</v>
      </c>
      <c r="N7" s="385">
        <f>+L7*7.94904</f>
        <v>174.87888000000001</v>
      </c>
      <c r="O7" s="386">
        <f>+N7+M7</f>
        <v>4585.2188800000004</v>
      </c>
    </row>
    <row r="8" spans="1:15" ht="19.5" customHeight="1" thickBot="1">
      <c r="A8" s="379">
        <v>2</v>
      </c>
      <c r="B8" s="380" t="s">
        <v>241</v>
      </c>
      <c r="C8" s="244" t="s">
        <v>214</v>
      </c>
      <c r="D8" s="243" t="s">
        <v>214</v>
      </c>
      <c r="E8" s="486">
        <v>2422</v>
      </c>
      <c r="F8" s="497">
        <v>348041.4</v>
      </c>
      <c r="G8" s="494" t="s">
        <v>214</v>
      </c>
      <c r="H8" s="243" t="s">
        <v>214</v>
      </c>
      <c r="I8" s="498">
        <v>1340</v>
      </c>
      <c r="J8" s="499">
        <v>67863.199999999997</v>
      </c>
      <c r="K8" s="383" t="s">
        <v>214</v>
      </c>
      <c r="L8" s="486">
        <v>16</v>
      </c>
      <c r="M8" s="384">
        <f t="shared" ref="M8:M18" si="0">+L8*200.47</f>
        <v>3207.52</v>
      </c>
      <c r="N8" s="385">
        <f t="shared" ref="N8:N18" si="1">+L8*7.94904</f>
        <v>127.18464</v>
      </c>
      <c r="O8" s="386">
        <f t="shared" ref="O8:O18" si="2">+N8+M8</f>
        <v>3334.7046399999999</v>
      </c>
    </row>
    <row r="9" spans="1:15" ht="19.5" customHeight="1" thickBot="1">
      <c r="A9" s="379">
        <v>3</v>
      </c>
      <c r="B9" s="380" t="s">
        <v>102</v>
      </c>
      <c r="C9" s="244" t="s">
        <v>214</v>
      </c>
      <c r="D9" s="243" t="s">
        <v>214</v>
      </c>
      <c r="E9" s="487">
        <v>183</v>
      </c>
      <c r="F9" s="500">
        <v>26297.1</v>
      </c>
      <c r="G9" s="494" t="s">
        <v>214</v>
      </c>
      <c r="H9" s="243" t="s">
        <v>214</v>
      </c>
      <c r="I9" s="501">
        <v>920</v>
      </c>
      <c r="J9" s="502">
        <v>46401.599999999999</v>
      </c>
      <c r="K9" s="383" t="s">
        <v>214</v>
      </c>
      <c r="L9" s="487">
        <v>22</v>
      </c>
      <c r="M9" s="384">
        <f t="shared" si="0"/>
        <v>4410.34</v>
      </c>
      <c r="N9" s="385">
        <f t="shared" si="1"/>
        <v>174.87888000000001</v>
      </c>
      <c r="O9" s="386">
        <f t="shared" si="2"/>
        <v>4585.2188800000004</v>
      </c>
    </row>
    <row r="10" spans="1:15" ht="19.5" customHeight="1">
      <c r="A10" s="379">
        <v>4</v>
      </c>
      <c r="B10" s="380" t="s">
        <v>103</v>
      </c>
      <c r="C10" s="387" t="s">
        <v>214</v>
      </c>
      <c r="D10" s="388" t="s">
        <v>214</v>
      </c>
      <c r="E10" s="381"/>
      <c r="F10" s="382"/>
      <c r="G10" s="494" t="s">
        <v>214</v>
      </c>
      <c r="H10" s="503" t="s">
        <v>214</v>
      </c>
      <c r="I10" s="504">
        <v>680</v>
      </c>
      <c r="J10" s="505">
        <v>34566.400000000001</v>
      </c>
      <c r="K10" s="383" t="s">
        <v>214</v>
      </c>
      <c r="L10" s="488">
        <v>33</v>
      </c>
      <c r="M10" s="384">
        <f t="shared" si="0"/>
        <v>6615.51</v>
      </c>
      <c r="N10" s="385">
        <f t="shared" si="1"/>
        <v>262.31832000000003</v>
      </c>
      <c r="O10" s="386">
        <f t="shared" si="2"/>
        <v>6877.8283200000005</v>
      </c>
    </row>
    <row r="11" spans="1:15" ht="19.5" customHeight="1" thickBot="1">
      <c r="A11" s="379">
        <v>5</v>
      </c>
      <c r="B11" s="380" t="s">
        <v>104</v>
      </c>
      <c r="C11" s="387" t="s">
        <v>214</v>
      </c>
      <c r="D11" s="388" t="s">
        <v>214</v>
      </c>
      <c r="E11" s="381"/>
      <c r="F11" s="382"/>
      <c r="G11" s="494" t="s">
        <v>214</v>
      </c>
      <c r="H11" s="503" t="s">
        <v>214</v>
      </c>
      <c r="I11" s="498">
        <v>480</v>
      </c>
      <c r="J11" s="506">
        <v>24270.35</v>
      </c>
      <c r="K11" s="383" t="s">
        <v>214</v>
      </c>
      <c r="L11" s="486">
        <v>27</v>
      </c>
      <c r="M11" s="384">
        <f t="shared" si="0"/>
        <v>5412.69</v>
      </c>
      <c r="N11" s="385">
        <f t="shared" si="1"/>
        <v>214.62407999999999</v>
      </c>
      <c r="O11" s="386">
        <f t="shared" si="2"/>
        <v>5627.3140799999992</v>
      </c>
    </row>
    <row r="12" spans="1:15" ht="19.5" customHeight="1" thickBot="1">
      <c r="A12" s="379">
        <v>6</v>
      </c>
      <c r="B12" s="380" t="s">
        <v>105</v>
      </c>
      <c r="C12" s="387" t="s">
        <v>214</v>
      </c>
      <c r="D12" s="388" t="s">
        <v>214</v>
      </c>
      <c r="E12" s="381"/>
      <c r="F12" s="382"/>
      <c r="G12" s="494" t="s">
        <v>214</v>
      </c>
      <c r="H12" s="503" t="s">
        <v>214</v>
      </c>
      <c r="I12" s="501">
        <v>390.62</v>
      </c>
      <c r="J12" s="507">
        <v>19443.96</v>
      </c>
      <c r="K12" s="383" t="s">
        <v>214</v>
      </c>
      <c r="L12" s="487">
        <v>51</v>
      </c>
      <c r="M12" s="384">
        <f t="shared" si="0"/>
        <v>10223.969999999999</v>
      </c>
      <c r="N12" s="385">
        <f t="shared" si="1"/>
        <v>405.40104000000002</v>
      </c>
      <c r="O12" s="386">
        <f t="shared" si="2"/>
        <v>10629.37104</v>
      </c>
    </row>
    <row r="13" spans="1:15" ht="19.5" customHeight="1">
      <c r="A13" s="379">
        <v>7</v>
      </c>
      <c r="B13" s="380" t="s">
        <v>106</v>
      </c>
      <c r="C13" s="387" t="s">
        <v>214</v>
      </c>
      <c r="D13" s="388" t="s">
        <v>214</v>
      </c>
      <c r="E13" s="381"/>
      <c r="F13" s="382"/>
      <c r="G13" s="494" t="s">
        <v>214</v>
      </c>
      <c r="H13" s="503" t="s">
        <v>214</v>
      </c>
      <c r="I13" s="508">
        <v>266.60000000000002</v>
      </c>
      <c r="J13" s="509">
        <v>13246.97</v>
      </c>
      <c r="K13" s="383" t="s">
        <v>214</v>
      </c>
      <c r="L13" s="489">
        <v>56</v>
      </c>
      <c r="M13" s="384">
        <f t="shared" si="0"/>
        <v>11226.32</v>
      </c>
      <c r="N13" s="385">
        <f t="shared" si="1"/>
        <v>445.14624000000003</v>
      </c>
      <c r="O13" s="386">
        <f t="shared" si="2"/>
        <v>11671.46624</v>
      </c>
    </row>
    <row r="14" spans="1:15" ht="19.5" customHeight="1" thickBot="1">
      <c r="A14" s="379">
        <v>8</v>
      </c>
      <c r="B14" s="389" t="s">
        <v>107</v>
      </c>
      <c r="C14" s="387" t="s">
        <v>214</v>
      </c>
      <c r="D14" s="388" t="s">
        <v>214</v>
      </c>
      <c r="E14" s="381"/>
      <c r="F14" s="382"/>
      <c r="G14" s="494" t="s">
        <v>214</v>
      </c>
      <c r="H14" s="503" t="s">
        <v>214</v>
      </c>
      <c r="I14" s="510">
        <v>267.27999999999997</v>
      </c>
      <c r="J14" s="511" t="s">
        <v>279</v>
      </c>
      <c r="K14" s="383" t="s">
        <v>214</v>
      </c>
      <c r="L14" s="490">
        <v>60</v>
      </c>
      <c r="M14" s="384">
        <f t="shared" si="0"/>
        <v>12028.2</v>
      </c>
      <c r="N14" s="385">
        <f t="shared" si="1"/>
        <v>476.94240000000002</v>
      </c>
      <c r="O14" s="386">
        <f t="shared" si="2"/>
        <v>12505.142400000001</v>
      </c>
    </row>
    <row r="15" spans="1:15" ht="19.5" customHeight="1" thickBot="1">
      <c r="A15" s="379">
        <v>9</v>
      </c>
      <c r="B15" s="389" t="s">
        <v>108</v>
      </c>
      <c r="C15" s="387" t="s">
        <v>214</v>
      </c>
      <c r="D15" s="388" t="s">
        <v>214</v>
      </c>
      <c r="E15" s="381"/>
      <c r="F15" s="382"/>
      <c r="G15" s="494" t="s">
        <v>214</v>
      </c>
      <c r="H15" s="503" t="s">
        <v>214</v>
      </c>
      <c r="I15" s="512">
        <v>307.12</v>
      </c>
      <c r="J15" s="513">
        <v>15435.58</v>
      </c>
      <c r="K15" s="383" t="s">
        <v>214</v>
      </c>
      <c r="L15" s="491">
        <v>28</v>
      </c>
      <c r="M15" s="384">
        <f t="shared" si="0"/>
        <v>5613.16</v>
      </c>
      <c r="N15" s="385">
        <f t="shared" si="1"/>
        <v>222.57312000000002</v>
      </c>
      <c r="O15" s="386">
        <f t="shared" si="2"/>
        <v>5835.7331199999999</v>
      </c>
    </row>
    <row r="16" spans="1:15" ht="19.5" customHeight="1">
      <c r="A16" s="379">
        <v>10</v>
      </c>
      <c r="B16" s="389" t="s">
        <v>109</v>
      </c>
      <c r="C16" s="387" t="s">
        <v>214</v>
      </c>
      <c r="D16" s="388" t="s">
        <v>214</v>
      </c>
      <c r="E16" s="381"/>
      <c r="F16" s="382"/>
      <c r="G16" s="514" t="s">
        <v>214</v>
      </c>
      <c r="H16" s="503" t="s">
        <v>214</v>
      </c>
      <c r="I16" s="508">
        <v>570</v>
      </c>
      <c r="J16" s="505">
        <v>28843</v>
      </c>
      <c r="K16" s="383" t="s">
        <v>214</v>
      </c>
      <c r="L16" s="489">
        <v>20</v>
      </c>
      <c r="M16" s="384">
        <f t="shared" si="0"/>
        <v>4009.4</v>
      </c>
      <c r="N16" s="385">
        <f t="shared" si="1"/>
        <v>158.98079999999999</v>
      </c>
      <c r="O16" s="386">
        <f t="shared" si="2"/>
        <v>4168.3807999999999</v>
      </c>
    </row>
    <row r="17" spans="1:15" ht="19.5" customHeight="1">
      <c r="A17" s="379">
        <v>11</v>
      </c>
      <c r="B17" s="389" t="s">
        <v>110</v>
      </c>
      <c r="C17" s="390">
        <v>1455</v>
      </c>
      <c r="D17" s="391">
        <v>209.083</v>
      </c>
      <c r="E17" s="392">
        <f>+MAX(C17,E9)</f>
        <v>1455</v>
      </c>
      <c r="F17" s="393">
        <f>+E17*143.7</f>
        <v>209083.49999999997</v>
      </c>
      <c r="G17" s="394">
        <v>1284.4000000000001</v>
      </c>
      <c r="H17" s="395">
        <v>65162</v>
      </c>
      <c r="I17" s="392">
        <f>+MAX(G17,I7)</f>
        <v>1500</v>
      </c>
      <c r="J17" s="396">
        <f>+I17*53.48</f>
        <v>80220</v>
      </c>
      <c r="K17" s="397">
        <v>27</v>
      </c>
      <c r="L17" s="392">
        <f>+MAX(K17,L8)</f>
        <v>27</v>
      </c>
      <c r="M17" s="384">
        <f t="shared" si="0"/>
        <v>5412.69</v>
      </c>
      <c r="N17" s="385">
        <f t="shared" si="1"/>
        <v>214.62407999999999</v>
      </c>
      <c r="O17" s="386">
        <f t="shared" si="2"/>
        <v>5627.3140799999992</v>
      </c>
    </row>
    <row r="18" spans="1:15" ht="19.5" customHeight="1">
      <c r="A18" s="379">
        <v>12</v>
      </c>
      <c r="B18" s="389" t="s">
        <v>111</v>
      </c>
      <c r="C18" s="390">
        <v>2359</v>
      </c>
      <c r="D18" s="391">
        <v>338.988</v>
      </c>
      <c r="E18" s="392">
        <f>+MAX(C18,E7)</f>
        <v>2643</v>
      </c>
      <c r="F18" s="393">
        <f>+E18*143.7</f>
        <v>379799.1</v>
      </c>
      <c r="G18" s="394">
        <v>1340</v>
      </c>
      <c r="H18" s="395">
        <v>66663</v>
      </c>
      <c r="I18" s="392">
        <f>+MAX(G18,I7)</f>
        <v>1500</v>
      </c>
      <c r="J18" s="396">
        <f>+I18*53.48</f>
        <v>80220</v>
      </c>
      <c r="K18" s="397">
        <v>20</v>
      </c>
      <c r="L18" s="392">
        <f>+MAX(K18,L7)</f>
        <v>22</v>
      </c>
      <c r="M18" s="384">
        <f t="shared" si="0"/>
        <v>4410.34</v>
      </c>
      <c r="N18" s="385">
        <f t="shared" si="1"/>
        <v>174.87888000000001</v>
      </c>
      <c r="O18" s="386">
        <f t="shared" si="2"/>
        <v>4585.2188800000004</v>
      </c>
    </row>
    <row r="19" spans="1:15" ht="32.25" customHeight="1" thickBot="1">
      <c r="A19" s="398"/>
      <c r="B19" s="399" t="s">
        <v>94</v>
      </c>
      <c r="C19" s="400">
        <f t="shared" ref="C19:K19" si="3">SUM(C7:C18)</f>
        <v>3814</v>
      </c>
      <c r="D19" s="401">
        <f t="shared" si="3"/>
        <v>548.07100000000003</v>
      </c>
      <c r="E19" s="402">
        <f t="shared" si="3"/>
        <v>9346</v>
      </c>
      <c r="F19" s="403">
        <f>SUM(F7:F18)</f>
        <v>1343021.1</v>
      </c>
      <c r="G19" s="404">
        <f>SUM(G7:G18)</f>
        <v>2624.4</v>
      </c>
      <c r="H19" s="401">
        <f>SUM(H7:H18)</f>
        <v>131825</v>
      </c>
      <c r="I19" s="402">
        <f>SUM(I7:I18)</f>
        <v>9721.619999999999</v>
      </c>
      <c r="J19" s="405">
        <f>SUM(J7:J18)</f>
        <v>485331.06</v>
      </c>
      <c r="K19" s="400">
        <f t="shared" si="3"/>
        <v>47</v>
      </c>
      <c r="L19" s="402">
        <f>SUM(L7:L18)</f>
        <v>384</v>
      </c>
      <c r="M19" s="405">
        <f>SUM(M7:M18)</f>
        <v>76980.479999999996</v>
      </c>
      <c r="N19" s="406">
        <f>SUM(N7:N18)</f>
        <v>3052.43136</v>
      </c>
      <c r="O19" s="405">
        <f>SUM(O7:O18)</f>
        <v>80032.911359999998</v>
      </c>
    </row>
    <row r="20" spans="1:15" ht="21.75" customHeight="1">
      <c r="B20" s="407"/>
      <c r="C20" s="408"/>
      <c r="D20" s="409"/>
      <c r="E20" s="408"/>
      <c r="F20" s="409">
        <f>ROUND(F19/1000,1)</f>
        <v>1343</v>
      </c>
      <c r="G20" s="408"/>
      <c r="H20" s="409"/>
      <c r="I20" s="408"/>
      <c r="J20" s="409">
        <f>ROUND(J19/1000,1)</f>
        <v>485.3</v>
      </c>
      <c r="K20" s="408"/>
      <c r="L20" s="408"/>
      <c r="M20" s="409">
        <f>ROUND(M19/1000,1)</f>
        <v>77</v>
      </c>
      <c r="N20" s="409">
        <f t="shared" ref="N20:O20" si="4">ROUND(N19/1000,1)</f>
        <v>3.1</v>
      </c>
      <c r="O20" s="409">
        <f t="shared" si="4"/>
        <v>80</v>
      </c>
    </row>
    <row r="21" spans="1:15" ht="33.75" customHeight="1" thickBot="1">
      <c r="B21" s="587" t="s">
        <v>242</v>
      </c>
      <c r="C21" s="587"/>
      <c r="D21" s="587"/>
      <c r="E21" s="410"/>
      <c r="F21" s="411"/>
      <c r="H21" s="410"/>
      <c r="M21" s="409"/>
    </row>
    <row r="22" spans="1:15" s="370" customFormat="1" ht="34.5" customHeight="1">
      <c r="A22" s="412"/>
      <c r="B22" s="413" t="s">
        <v>129</v>
      </c>
      <c r="C22" s="414" t="s">
        <v>130</v>
      </c>
      <c r="D22" s="414" t="s">
        <v>214</v>
      </c>
      <c r="E22" s="414" t="s">
        <v>214</v>
      </c>
      <c r="F22" s="415" t="s">
        <v>214</v>
      </c>
      <c r="G22" s="414" t="s">
        <v>130</v>
      </c>
      <c r="H22" s="414" t="s">
        <v>214</v>
      </c>
      <c r="I22" s="414" t="s">
        <v>214</v>
      </c>
      <c r="J22" s="416" t="s">
        <v>214</v>
      </c>
      <c r="K22" s="414" t="s">
        <v>130</v>
      </c>
      <c r="L22" s="414" t="s">
        <v>214</v>
      </c>
      <c r="M22" s="417" t="s">
        <v>214</v>
      </c>
      <c r="N22" s="412" t="s">
        <v>214</v>
      </c>
      <c r="O22" s="416" t="s">
        <v>214</v>
      </c>
    </row>
    <row r="23" spans="1:15" ht="23.25" customHeight="1">
      <c r="A23" s="418">
        <v>1</v>
      </c>
      <c r="B23" s="419"/>
      <c r="C23" s="391"/>
      <c r="D23" s="386" t="s">
        <v>214</v>
      </c>
      <c r="E23" s="386" t="s">
        <v>214</v>
      </c>
      <c r="F23" s="382"/>
      <c r="G23" s="420"/>
      <c r="H23" s="386" t="s">
        <v>214</v>
      </c>
      <c r="I23" s="386" t="s">
        <v>214</v>
      </c>
      <c r="J23" s="421"/>
      <c r="K23" s="420"/>
      <c r="L23" s="386" t="s">
        <v>214</v>
      </c>
      <c r="M23" s="422"/>
      <c r="N23" s="418" t="s">
        <v>214</v>
      </c>
      <c r="O23" s="423" t="s">
        <v>214</v>
      </c>
    </row>
    <row r="24" spans="1:15" ht="23.25" customHeight="1">
      <c r="A24" s="418">
        <v>2</v>
      </c>
      <c r="B24" s="419"/>
      <c r="C24" s="391"/>
      <c r="D24" s="386" t="s">
        <v>214</v>
      </c>
      <c r="E24" s="386" t="s">
        <v>214</v>
      </c>
      <c r="F24" s="382"/>
      <c r="G24" s="420"/>
      <c r="H24" s="386" t="s">
        <v>214</v>
      </c>
      <c r="I24" s="386" t="s">
        <v>214</v>
      </c>
      <c r="J24" s="421"/>
      <c r="K24" s="420"/>
      <c r="L24" s="386" t="s">
        <v>214</v>
      </c>
      <c r="M24" s="422"/>
      <c r="N24" s="418" t="s">
        <v>214</v>
      </c>
      <c r="O24" s="423" t="s">
        <v>214</v>
      </c>
    </row>
    <row r="25" spans="1:15" s="378" customFormat="1" ht="23.25" customHeight="1">
      <c r="A25" s="379">
        <v>3</v>
      </c>
      <c r="B25" s="424"/>
      <c r="C25" s="425"/>
      <c r="D25" s="426" t="s">
        <v>214</v>
      </c>
      <c r="E25" s="426" t="s">
        <v>214</v>
      </c>
      <c r="F25" s="427"/>
      <c r="G25" s="428"/>
      <c r="H25" s="426" t="s">
        <v>214</v>
      </c>
      <c r="I25" s="426" t="s">
        <v>214</v>
      </c>
      <c r="J25" s="427"/>
      <c r="K25" s="428"/>
      <c r="L25" s="426" t="s">
        <v>214</v>
      </c>
      <c r="M25" s="429"/>
      <c r="N25" s="430" t="s">
        <v>214</v>
      </c>
      <c r="O25" s="431" t="s">
        <v>214</v>
      </c>
    </row>
    <row r="26" spans="1:15" s="370" customFormat="1" ht="24" customHeight="1">
      <c r="A26" s="432"/>
      <c r="B26" s="433" t="s">
        <v>71</v>
      </c>
      <c r="C26" s="434" t="s">
        <v>214</v>
      </c>
      <c r="D26" s="434" t="s">
        <v>214</v>
      </c>
      <c r="E26" s="434" t="s">
        <v>214</v>
      </c>
      <c r="F26" s="435">
        <f>SUM(F23:F25)</f>
        <v>0</v>
      </c>
      <c r="G26" s="436" t="s">
        <v>214</v>
      </c>
      <c r="H26" s="434" t="s">
        <v>214</v>
      </c>
      <c r="I26" s="434" t="s">
        <v>214</v>
      </c>
      <c r="J26" s="435">
        <f>SUM(J23:J25)</f>
        <v>0</v>
      </c>
      <c r="K26" s="436" t="s">
        <v>214</v>
      </c>
      <c r="L26" s="434" t="s">
        <v>214</v>
      </c>
      <c r="M26" s="437">
        <f>SUM(M23:M25)</f>
        <v>0</v>
      </c>
      <c r="N26" s="432" t="s">
        <v>214</v>
      </c>
      <c r="O26" s="438" t="s">
        <v>214</v>
      </c>
    </row>
    <row r="27" spans="1:15" s="370" customFormat="1" ht="27" customHeight="1" thickBot="1">
      <c r="A27" s="439"/>
      <c r="B27" s="440" t="s">
        <v>243</v>
      </c>
      <c r="C27" s="401"/>
      <c r="D27" s="401" t="s">
        <v>214</v>
      </c>
      <c r="E27" s="401" t="s">
        <v>214</v>
      </c>
      <c r="F27" s="403">
        <f>+F20-F26</f>
        <v>1343</v>
      </c>
      <c r="G27" s="441" t="s">
        <v>214</v>
      </c>
      <c r="H27" s="401" t="s">
        <v>214</v>
      </c>
      <c r="I27" s="401" t="s">
        <v>214</v>
      </c>
      <c r="J27" s="403">
        <f>J20-J26</f>
        <v>485.3</v>
      </c>
      <c r="K27" s="441" t="s">
        <v>214</v>
      </c>
      <c r="L27" s="401" t="s">
        <v>214</v>
      </c>
      <c r="M27" s="405">
        <f>M20-M26</f>
        <v>77</v>
      </c>
      <c r="N27" s="439" t="s">
        <v>214</v>
      </c>
      <c r="O27" s="403">
        <f>+O20-M26</f>
        <v>80</v>
      </c>
    </row>
    <row r="28" spans="1:15" s="370" customFormat="1" ht="25.5" customHeight="1" thickBot="1">
      <c r="B28" s="442"/>
      <c r="F28" s="409"/>
      <c r="J28" s="443" t="s">
        <v>131</v>
      </c>
      <c r="K28" s="444"/>
      <c r="L28" s="444"/>
      <c r="M28" s="445">
        <f>+F26+J26+M26</f>
        <v>0</v>
      </c>
    </row>
    <row r="29" spans="1:15" s="370" customFormat="1" ht="20.25" customHeight="1">
      <c r="B29" s="442"/>
      <c r="F29" s="409"/>
      <c r="M29" s="409"/>
    </row>
    <row r="30" spans="1:15" s="407" customFormat="1" ht="25.5" customHeight="1">
      <c r="B30" s="446"/>
      <c r="C30" s="577" t="s">
        <v>2</v>
      </c>
      <c r="D30" s="577"/>
      <c r="E30" s="446"/>
      <c r="F30" s="446"/>
      <c r="G30" s="588"/>
      <c r="H30" s="588"/>
      <c r="I30" s="447"/>
      <c r="J30" s="589" t="str">
        <f>+'Ekamut-caxs'!C79</f>
        <v>Ռաֆայել Վահանյան</v>
      </c>
      <c r="K30" s="589"/>
      <c r="M30" s="411"/>
    </row>
    <row r="31" spans="1:15" s="370" customFormat="1">
      <c r="C31" s="448"/>
      <c r="D31" s="448"/>
      <c r="E31" s="449"/>
      <c r="F31" s="449"/>
      <c r="G31" s="590" t="s">
        <v>95</v>
      </c>
      <c r="H31" s="590"/>
      <c r="I31" s="450"/>
      <c r="J31" s="590" t="s">
        <v>112</v>
      </c>
      <c r="K31" s="590"/>
    </row>
    <row r="32" spans="1:15" s="407" customFormat="1" ht="23.25" customHeight="1">
      <c r="B32" s="446"/>
      <c r="C32" s="451" t="s">
        <v>6</v>
      </c>
      <c r="D32" s="451"/>
      <c r="E32" s="446"/>
      <c r="F32" s="446"/>
      <c r="G32" s="589"/>
      <c r="H32" s="589"/>
      <c r="I32" s="452"/>
      <c r="J32" s="589" t="str">
        <f>+'Ekamut-caxs'!C81</f>
        <v xml:space="preserve">Գայանե Գևորգյան </v>
      </c>
      <c r="K32" s="589"/>
    </row>
    <row r="33" spans="3:13" s="370" customFormat="1">
      <c r="C33" s="410"/>
      <c r="D33" s="410"/>
      <c r="G33" s="590" t="s">
        <v>95</v>
      </c>
      <c r="H33" s="590"/>
      <c r="I33" s="450"/>
      <c r="J33" s="590" t="s">
        <v>112</v>
      </c>
      <c r="K33" s="590"/>
    </row>
    <row r="34" spans="3:13">
      <c r="F34" s="453" t="s">
        <v>1</v>
      </c>
    </row>
    <row r="35" spans="3:13" ht="16.5" customHeight="1">
      <c r="C35" s="454" t="s">
        <v>113</v>
      </c>
      <c r="D35" s="454"/>
      <c r="E35" s="454" t="s">
        <v>114</v>
      </c>
      <c r="F35" s="454" t="s">
        <v>244</v>
      </c>
      <c r="I35" s="455" t="s">
        <v>115</v>
      </c>
      <c r="J35" s="456" t="s">
        <v>227</v>
      </c>
      <c r="K35" s="456"/>
      <c r="L35" s="456" t="s">
        <v>228</v>
      </c>
      <c r="M35" s="456" t="s">
        <v>229</v>
      </c>
    </row>
    <row r="36" spans="3:13" ht="16.5" customHeight="1">
      <c r="C36" s="454" t="s">
        <v>116</v>
      </c>
      <c r="D36" s="454"/>
      <c r="E36" s="454" t="s">
        <v>114</v>
      </c>
      <c r="F36" s="454" t="s">
        <v>245</v>
      </c>
      <c r="I36" s="586" t="s">
        <v>246</v>
      </c>
      <c r="J36" s="586"/>
      <c r="K36" s="456"/>
      <c r="L36" s="586" t="s">
        <v>247</v>
      </c>
      <c r="M36" s="586"/>
    </row>
    <row r="37" spans="3:13">
      <c r="C37" s="454"/>
      <c r="D37" s="454"/>
      <c r="E37" s="586" t="s">
        <v>248</v>
      </c>
      <c r="F37" s="586"/>
      <c r="I37" s="586"/>
      <c r="J37" s="586"/>
      <c r="K37" s="456"/>
      <c r="L37" s="586"/>
      <c r="M37" s="586"/>
    </row>
    <row r="38" spans="3:13">
      <c r="C38" s="454"/>
      <c r="D38" s="454"/>
      <c r="E38" s="586"/>
      <c r="F38" s="586"/>
    </row>
  </sheetData>
  <sheetProtection algorithmName="SHA-512" hashValue="upMDNfrF6lZzYlk7kvtH6MYiP0VdsPsiutnOveeVtkYlXjvKa1AQCCPXQYowIV82BcQc4QrbjzuEbz014l/l1A==" saltValue="0j1PkkM97FMBkf/alJA02w==" spinCount="100000" sheet="1" objects="1" scenarios="1"/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workbookViewId="0">
      <selection activeCell="C86" sqref="C86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8" customFormat="1" ht="24" customHeight="1">
      <c r="A1" s="553" t="s">
        <v>69</v>
      </c>
      <c r="B1" s="553"/>
      <c r="C1" s="553"/>
      <c r="D1" s="553"/>
    </row>
    <row r="2" spans="1:5" ht="23.25" customHeight="1">
      <c r="A2" s="556" t="str">
        <f>+'Ekamut-caxs'!A14:D14</f>
        <v xml:space="preserve">«Ռաֆայել Վահանյանի շախմատի մանկապատանեկան մարզադպրոց» ՀՈԱԿ-ի </v>
      </c>
      <c r="B2" s="556"/>
      <c r="C2" s="556"/>
      <c r="D2" s="556"/>
    </row>
    <row r="3" spans="1:5" ht="28.5" customHeight="1">
      <c r="A3" s="556" t="s">
        <v>260</v>
      </c>
      <c r="B3" s="556"/>
      <c r="C3" s="556"/>
      <c r="D3" s="556"/>
    </row>
    <row r="5" spans="1:5">
      <c r="D5" s="184" t="s">
        <v>128</v>
      </c>
    </row>
    <row r="6" spans="1:5" ht="124.5" customHeight="1">
      <c r="A6" s="284" t="s">
        <v>3</v>
      </c>
      <c r="B6" s="284" t="s">
        <v>98</v>
      </c>
      <c r="C6" s="284" t="s">
        <v>266</v>
      </c>
      <c r="D6" s="284" t="s">
        <v>267</v>
      </c>
    </row>
    <row r="7" spans="1:5">
      <c r="A7" s="284">
        <v>1</v>
      </c>
      <c r="B7" s="284">
        <v>2</v>
      </c>
      <c r="C7" s="284">
        <v>3</v>
      </c>
      <c r="D7" s="284">
        <v>4</v>
      </c>
    </row>
    <row r="8" spans="1:5" ht="24.75" customHeight="1">
      <c r="A8" s="235">
        <v>1</v>
      </c>
      <c r="B8" s="30" t="s">
        <v>261</v>
      </c>
      <c r="C8" s="231">
        <v>36677.5</v>
      </c>
      <c r="D8" s="231"/>
    </row>
    <row r="9" spans="1:5" s="290" customFormat="1" ht="25.5" customHeight="1">
      <c r="A9" s="287">
        <v>2</v>
      </c>
      <c r="B9" s="288" t="s">
        <v>193</v>
      </c>
      <c r="C9" s="480">
        <v>4095.9</v>
      </c>
      <c r="D9" s="480"/>
      <c r="E9" s="289"/>
    </row>
    <row r="10" spans="1:5" s="290" customFormat="1" ht="25.5" customHeight="1">
      <c r="A10" s="287">
        <v>3</v>
      </c>
      <c r="B10" s="288" t="s">
        <v>189</v>
      </c>
      <c r="C10" s="480">
        <v>4095.9</v>
      </c>
      <c r="D10" s="480"/>
      <c r="E10" s="289"/>
    </row>
    <row r="11" spans="1:5" s="168" customFormat="1" ht="31.5" customHeight="1">
      <c r="A11" s="213"/>
      <c r="B11" s="285" t="s">
        <v>190</v>
      </c>
      <c r="C11" s="286">
        <f>ROUND(SUM(C8:C10),1)</f>
        <v>44869.3</v>
      </c>
      <c r="D11" s="286">
        <f>ROUND(SUM(D8:D10),1)</f>
        <v>0</v>
      </c>
    </row>
    <row r="13" spans="1:5" ht="19.5" customHeight="1"/>
    <row r="14" spans="1:5" ht="21.75" customHeight="1">
      <c r="B14" s="591"/>
      <c r="C14" s="591"/>
      <c r="D14" s="591"/>
    </row>
    <row r="17" spans="2:4" ht="25.5" customHeight="1">
      <c r="B17" s="291" t="s">
        <v>191</v>
      </c>
      <c r="D17" s="292" t="str">
        <f>+'Ekamut-caxs'!C79</f>
        <v>Ռաֆայել Վահանյան</v>
      </c>
    </row>
    <row r="18" spans="2:4" ht="18.75" customHeight="1">
      <c r="B18" s="139" t="s">
        <v>4</v>
      </c>
      <c r="D18" s="355" t="str">
        <f>+'Ekamut-caxs'!C80</f>
        <v>/անուն, ազգանուն/</v>
      </c>
    </row>
    <row r="19" spans="2:4" ht="23.25" customHeight="1">
      <c r="B19" s="168" t="s">
        <v>6</v>
      </c>
      <c r="D19" s="292" t="str">
        <f>+'Ekamut-caxs'!C81</f>
        <v xml:space="preserve">Գայանե Գևորգյան </v>
      </c>
    </row>
    <row r="20" spans="2:4" ht="14.25">
      <c r="C20" s="168" t="s">
        <v>1</v>
      </c>
      <c r="D20" s="355" t="str">
        <f>+'Ekamut-caxs'!C82</f>
        <v>/անուն, ազգանուն/</v>
      </c>
    </row>
    <row r="21" spans="2:4">
      <c r="B21" s="138"/>
    </row>
  </sheetData>
  <sheetProtection algorithmName="SHA-512" hashValue="37VrWglUK6AqIK5hquw8J4Vtwjz3knUDShweyERIw7QiUPWBsTQqDDFOGSPUtGg/5Oakmc37MJ0CWXPcR4D/Dw==" saltValue="9vcZsqFelbxd5NN5u/MAaQ==" spinCount="100000" sheet="1" objects="1" scenarios="1"/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6"/>
  <sheetViews>
    <sheetView view="pageBreakPreview" topLeftCell="A6" workbookViewId="0">
      <selection activeCell="C86" sqref="C86"/>
    </sheetView>
  </sheetViews>
  <sheetFormatPr defaultColWidth="9.140625" defaultRowHeight="15"/>
  <cols>
    <col min="1" max="1" width="4.42578125" style="298" customWidth="1"/>
    <col min="2" max="2" width="43.7109375" style="297" customWidth="1"/>
    <col min="3" max="3" width="17" style="297" customWidth="1"/>
    <col min="4" max="4" width="16.7109375" style="297" customWidth="1"/>
    <col min="5" max="5" width="13.85546875" style="297" customWidth="1"/>
    <col min="6" max="6" width="14.140625" style="297" customWidth="1"/>
    <col min="7" max="16384" width="9.140625" style="297"/>
  </cols>
  <sheetData>
    <row r="1" spans="1:6" s="296" customFormat="1" ht="24" customHeight="1">
      <c r="A1" s="593" t="s">
        <v>69</v>
      </c>
      <c r="B1" s="593"/>
      <c r="C1" s="593"/>
      <c r="D1" s="593"/>
      <c r="E1" s="593"/>
      <c r="F1" s="593"/>
    </row>
    <row r="2" spans="1:6" ht="29.25" customHeight="1">
      <c r="A2" s="594" t="str">
        <f>+'Ekamut-caxs'!A14:D14</f>
        <v xml:space="preserve">«Ռաֆայել Վահանյանի շախմատի մանկապատանեկան մարզադպրոց» ՀՈԱԿ-ի </v>
      </c>
      <c r="B2" s="594"/>
      <c r="C2" s="594"/>
      <c r="D2" s="594"/>
      <c r="E2" s="594"/>
      <c r="F2" s="594"/>
    </row>
    <row r="3" spans="1:6" ht="24.75" customHeight="1">
      <c r="A3" s="594" t="s">
        <v>262</v>
      </c>
      <c r="B3" s="594"/>
      <c r="C3" s="594"/>
      <c r="D3" s="594"/>
      <c r="E3" s="594"/>
      <c r="F3" s="594"/>
    </row>
    <row r="5" spans="1:6" ht="15.75" thickBot="1"/>
    <row r="6" spans="1:6" ht="68.25" customHeight="1">
      <c r="A6" s="299" t="s">
        <v>3</v>
      </c>
      <c r="B6" s="300" t="s">
        <v>195</v>
      </c>
      <c r="C6" s="301" t="s">
        <v>196</v>
      </c>
      <c r="D6" s="299" t="s">
        <v>124</v>
      </c>
      <c r="E6" s="300" t="s">
        <v>197</v>
      </c>
      <c r="F6" s="301" t="s">
        <v>198</v>
      </c>
    </row>
    <row r="7" spans="1:6" s="306" customFormat="1" ht="39.75" customHeight="1">
      <c r="A7" s="302">
        <v>1</v>
      </c>
      <c r="B7" s="481" t="s">
        <v>271</v>
      </c>
      <c r="C7" s="304">
        <f>SUM(C8:C10)</f>
        <v>10</v>
      </c>
      <c r="D7" s="302">
        <f>SUM(D8:D10)</f>
        <v>122</v>
      </c>
      <c r="E7" s="305">
        <f>SUM(E8:E10)</f>
        <v>0</v>
      </c>
      <c r="F7" s="304">
        <v>4</v>
      </c>
    </row>
    <row r="8" spans="1:6" ht="25.5" customHeight="1">
      <c r="A8" s="307">
        <v>1.1000000000000001</v>
      </c>
      <c r="B8" s="482" t="s">
        <v>272</v>
      </c>
      <c r="C8" s="309">
        <v>4</v>
      </c>
      <c r="D8" s="307">
        <v>54</v>
      </c>
      <c r="E8" s="310"/>
      <c r="F8" s="311"/>
    </row>
    <row r="9" spans="1:6" ht="25.5" customHeight="1">
      <c r="A9" s="307">
        <v>1.2</v>
      </c>
      <c r="B9" s="482" t="s">
        <v>273</v>
      </c>
      <c r="C9" s="309">
        <v>6</v>
      </c>
      <c r="D9" s="307">
        <v>68</v>
      </c>
      <c r="E9" s="310"/>
      <c r="F9" s="311"/>
    </row>
    <row r="10" spans="1:6" ht="25.5" customHeight="1">
      <c r="A10" s="307"/>
      <c r="B10" s="308"/>
      <c r="C10" s="309"/>
      <c r="D10" s="307"/>
      <c r="E10" s="310"/>
      <c r="F10" s="311"/>
    </row>
    <row r="11" spans="1:6" s="306" customFormat="1" ht="42" customHeight="1">
      <c r="A11" s="302">
        <v>2</v>
      </c>
      <c r="B11" s="303" t="s">
        <v>274</v>
      </c>
      <c r="C11" s="304">
        <f>SUM(C12:C15)</f>
        <v>14</v>
      </c>
      <c r="D11" s="302">
        <f>SUM(D12:D15)</f>
        <v>180</v>
      </c>
      <c r="E11" s="305">
        <f>SUM(E12:E14)</f>
        <v>0</v>
      </c>
      <c r="F11" s="304">
        <v>5</v>
      </c>
    </row>
    <row r="12" spans="1:6" ht="21.75" customHeight="1">
      <c r="A12" s="307">
        <v>2.1</v>
      </c>
      <c r="B12" s="308" t="s">
        <v>275</v>
      </c>
      <c r="C12" s="309">
        <v>5</v>
      </c>
      <c r="D12" s="307">
        <v>60</v>
      </c>
      <c r="E12" s="310"/>
      <c r="F12" s="311"/>
    </row>
    <row r="13" spans="1:6" ht="21.75" customHeight="1">
      <c r="A13" s="307">
        <v>2.2000000000000002</v>
      </c>
      <c r="B13" s="308" t="s">
        <v>276</v>
      </c>
      <c r="C13" s="309">
        <v>4</v>
      </c>
      <c r="D13" s="307">
        <v>48</v>
      </c>
      <c r="E13" s="310"/>
      <c r="F13" s="311"/>
    </row>
    <row r="14" spans="1:6" ht="21.75" customHeight="1">
      <c r="A14" s="307">
        <v>2.2999999999999998</v>
      </c>
      <c r="B14" s="308" t="s">
        <v>277</v>
      </c>
      <c r="C14" s="309">
        <v>3</v>
      </c>
      <c r="D14" s="307">
        <v>42</v>
      </c>
      <c r="E14" s="310"/>
      <c r="F14" s="311"/>
    </row>
    <row r="15" spans="1:6" s="306" customFormat="1" ht="37.5" customHeight="1">
      <c r="A15" s="307">
        <v>2.4</v>
      </c>
      <c r="B15" s="308" t="s">
        <v>278</v>
      </c>
      <c r="C15" s="483">
        <v>2</v>
      </c>
      <c r="D15" s="484">
        <v>30</v>
      </c>
      <c r="E15" s="305"/>
      <c r="F15" s="304"/>
    </row>
    <row r="16" spans="1:6" s="306" customFormat="1" ht="37.5" hidden="1" customHeight="1">
      <c r="A16" s="307">
        <v>3</v>
      </c>
      <c r="B16" s="308"/>
      <c r="C16" s="304"/>
      <c r="D16" s="302"/>
      <c r="E16" s="305">
        <f>SUM(E18:E20)</f>
        <v>0</v>
      </c>
      <c r="F16" s="304">
        <f>SUM(F18:F20)</f>
        <v>0</v>
      </c>
    </row>
    <row r="17" spans="1:6" ht="23.25" hidden="1" customHeight="1">
      <c r="A17" s="307">
        <v>3.1</v>
      </c>
      <c r="B17" s="308"/>
      <c r="C17" s="309"/>
      <c r="D17" s="307"/>
      <c r="E17" s="310"/>
      <c r="F17" s="311"/>
    </row>
    <row r="18" spans="1:6" ht="23.25" hidden="1" customHeight="1">
      <c r="A18" s="307">
        <v>3.2</v>
      </c>
      <c r="B18" s="308"/>
      <c r="C18" s="309"/>
      <c r="D18" s="307"/>
      <c r="E18" s="310"/>
      <c r="F18" s="311"/>
    </row>
    <row r="19" spans="1:6" ht="23.25" hidden="1" customHeight="1">
      <c r="A19" s="307">
        <v>3.3</v>
      </c>
      <c r="B19" s="308"/>
      <c r="C19" s="309"/>
      <c r="D19" s="307"/>
      <c r="E19" s="310"/>
      <c r="F19" s="311"/>
    </row>
    <row r="20" spans="1:6" s="306" customFormat="1" ht="37.5" hidden="1" customHeight="1">
      <c r="A20" s="302">
        <v>4</v>
      </c>
      <c r="B20" s="303"/>
      <c r="C20" s="304">
        <f>SUM(C21:C23)</f>
        <v>0</v>
      </c>
      <c r="D20" s="302">
        <f>SUM(D21:D23)</f>
        <v>0</v>
      </c>
      <c r="E20" s="305">
        <f>SUM(E21:E23)</f>
        <v>0</v>
      </c>
      <c r="F20" s="304">
        <f>SUM(F21:F23)</f>
        <v>0</v>
      </c>
    </row>
    <row r="21" spans="1:6" ht="23.25" hidden="1" customHeight="1">
      <c r="A21" s="307">
        <v>4.0999999999999996</v>
      </c>
      <c r="B21" s="308"/>
      <c r="C21" s="309"/>
      <c r="D21" s="307"/>
      <c r="E21" s="310"/>
      <c r="F21" s="311"/>
    </row>
    <row r="22" spans="1:6" ht="23.25" hidden="1" customHeight="1">
      <c r="A22" s="307">
        <v>4.2</v>
      </c>
      <c r="B22" s="308"/>
      <c r="C22" s="309"/>
      <c r="D22" s="307"/>
      <c r="E22" s="310"/>
      <c r="F22" s="311"/>
    </row>
    <row r="23" spans="1:6" ht="23.25" hidden="1" customHeight="1">
      <c r="A23" s="307">
        <v>4.3</v>
      </c>
      <c r="B23" s="308"/>
      <c r="C23" s="309"/>
      <c r="D23" s="307"/>
      <c r="E23" s="310"/>
      <c r="F23" s="311"/>
    </row>
    <row r="24" spans="1:6" s="306" customFormat="1" ht="44.25" customHeight="1" thickBot="1">
      <c r="A24" s="312"/>
      <c r="B24" s="313" t="s">
        <v>71</v>
      </c>
      <c r="C24" s="314">
        <f>C7+C11+C16+C20</f>
        <v>24</v>
      </c>
      <c r="D24" s="312">
        <f>D7+D11+D16+D20</f>
        <v>302</v>
      </c>
      <c r="E24" s="315">
        <f>E7+E11+E15+E20</f>
        <v>0</v>
      </c>
      <c r="F24" s="314">
        <f>F7+F11+F15+F20</f>
        <v>9</v>
      </c>
    </row>
    <row r="25" spans="1:6" ht="20.25" customHeight="1"/>
    <row r="26" spans="1:6" ht="20.25" customHeight="1">
      <c r="B26" s="296" t="s">
        <v>199</v>
      </c>
    </row>
    <row r="27" spans="1:6" ht="20.25" customHeight="1">
      <c r="B27" s="296"/>
    </row>
    <row r="28" spans="1:6" ht="20.25" customHeight="1">
      <c r="B28" s="296"/>
    </row>
    <row r="29" spans="1:6" ht="23.25" customHeight="1">
      <c r="B29" s="167" t="s">
        <v>2</v>
      </c>
      <c r="D29" s="595" t="str">
        <f>+'Ekamut-caxs'!C79</f>
        <v>Ռաֆայել Վահանյան</v>
      </c>
      <c r="E29" s="595"/>
    </row>
    <row r="30" spans="1:6" ht="11.25" customHeight="1">
      <c r="B30" s="316" t="s">
        <v>4</v>
      </c>
      <c r="D30" s="596" t="s">
        <v>5</v>
      </c>
      <c r="E30" s="596"/>
    </row>
    <row r="31" spans="1:6" ht="24" customHeight="1">
      <c r="B31" s="306" t="s">
        <v>6</v>
      </c>
      <c r="D31" s="595" t="str">
        <f>+'Ekamut-caxs'!C81</f>
        <v xml:space="preserve">Գայանե Գևորգյան </v>
      </c>
      <c r="E31" s="595"/>
    </row>
    <row r="32" spans="1:6" ht="16.5" customHeight="1">
      <c r="B32" s="298" t="s">
        <v>200</v>
      </c>
      <c r="D32" s="592" t="s">
        <v>5</v>
      </c>
      <c r="E32" s="592"/>
    </row>
    <row r="33" spans="5:5" ht="18">
      <c r="E33" s="317"/>
    </row>
    <row r="34" spans="5:5" ht="15.75" customHeight="1">
      <c r="E34" s="318"/>
    </row>
    <row r="35" spans="5:5" ht="21" customHeight="1">
      <c r="E35" s="317"/>
    </row>
    <row r="36" spans="5:5">
      <c r="E36" s="318"/>
    </row>
  </sheetData>
  <mergeCells count="7">
    <mergeCell ref="D32:E32"/>
    <mergeCell ref="A1:F1"/>
    <mergeCell ref="A2:F2"/>
    <mergeCell ref="A3:F3"/>
    <mergeCell ref="D29:E29"/>
    <mergeCell ref="D30:E30"/>
    <mergeCell ref="D31:E31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https://mul2.yerevan.am/tasks/1205959/oneclick/Rafayel Vahanyan.xlsx?token=76b13f4f7cb35f62c87439784c325649</cp:keywords>
  <cp:lastModifiedBy>Lusine Petrosyan</cp:lastModifiedBy>
  <cp:lastPrinted>2023-12-12T10:21:02Z</cp:lastPrinted>
  <dcterms:created xsi:type="dcterms:W3CDTF">1996-10-14T23:33:28Z</dcterms:created>
  <dcterms:modified xsi:type="dcterms:W3CDTF">2023-12-22T08:28:45Z</dcterms:modified>
</cp:coreProperties>
</file>